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jhl.si\dfs\NJN\LPT\2026\LPT-51-26 Nakup električnih kablov, cevi in pripadajočega materiala za obdobje 24 mesecev\Objava\"/>
    </mc:Choice>
  </mc:AlternateContent>
  <xr:revisionPtr revIDLastSave="0" documentId="13_ncr:1_{B1E192EB-1965-4190-B80C-8E71782F9D62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Predračun" sheetId="1" r:id="rId1"/>
  </sheets>
  <definedNames>
    <definedName name="_xlnm.Print_Titles" localSheetId="0">Predračun!$11:$11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2" i="1" l="1"/>
  <c r="L12" i="1" s="1"/>
  <c r="K210" i="1" l="1"/>
  <c r="L210" i="1" s="1"/>
  <c r="K209" i="1"/>
  <c r="L209" i="1" s="1"/>
  <c r="K208" i="1"/>
  <c r="L208" i="1" s="1"/>
  <c r="K207" i="1"/>
  <c r="L207" i="1" s="1"/>
  <c r="K206" i="1"/>
  <c r="L206" i="1" s="1"/>
  <c r="K205" i="1"/>
  <c r="L205" i="1" s="1"/>
  <c r="K204" i="1"/>
  <c r="L204" i="1" s="1"/>
  <c r="K203" i="1"/>
  <c r="L203" i="1" s="1"/>
  <c r="K202" i="1"/>
  <c r="L202" i="1" s="1"/>
  <c r="K201" i="1"/>
  <c r="L201" i="1" s="1"/>
  <c r="K200" i="1"/>
  <c r="L200" i="1" s="1"/>
  <c r="K199" i="1"/>
  <c r="L199" i="1" s="1"/>
  <c r="K198" i="1"/>
  <c r="L198" i="1" s="1"/>
  <c r="K197" i="1"/>
  <c r="L197" i="1" s="1"/>
  <c r="K196" i="1"/>
  <c r="L196" i="1" s="1"/>
  <c r="K195" i="1"/>
  <c r="L195" i="1" s="1"/>
  <c r="K194" i="1"/>
  <c r="L194" i="1" s="1"/>
  <c r="K193" i="1"/>
  <c r="L193" i="1" s="1"/>
  <c r="K192" i="1"/>
  <c r="L192" i="1" s="1"/>
  <c r="K191" i="1"/>
  <c r="L191" i="1" s="1"/>
  <c r="K190" i="1"/>
  <c r="L190" i="1" s="1"/>
  <c r="K189" i="1"/>
  <c r="L189" i="1" s="1"/>
  <c r="K188" i="1"/>
  <c r="L188" i="1" s="1"/>
  <c r="K187" i="1"/>
  <c r="L187" i="1" s="1"/>
  <c r="K186" i="1"/>
  <c r="L186" i="1" s="1"/>
  <c r="K185" i="1"/>
  <c r="L185" i="1" s="1"/>
  <c r="K184" i="1"/>
  <c r="L184" i="1" s="1"/>
  <c r="K183" i="1"/>
  <c r="L183" i="1" s="1"/>
  <c r="K182" i="1"/>
  <c r="L182" i="1" s="1"/>
  <c r="K181" i="1"/>
  <c r="L181" i="1" s="1"/>
  <c r="K180" i="1"/>
  <c r="L180" i="1" s="1"/>
  <c r="K179" i="1"/>
  <c r="L179" i="1" s="1"/>
  <c r="K178" i="1"/>
  <c r="L178" i="1" s="1"/>
  <c r="K177" i="1"/>
  <c r="L177" i="1" s="1"/>
  <c r="K176" i="1"/>
  <c r="L176" i="1" s="1"/>
  <c r="K175" i="1"/>
  <c r="L175" i="1" s="1"/>
  <c r="K174" i="1"/>
  <c r="L174" i="1" s="1"/>
  <c r="K173" i="1"/>
  <c r="L173" i="1" s="1"/>
  <c r="K172" i="1"/>
  <c r="L172" i="1" s="1"/>
  <c r="K171" i="1"/>
  <c r="L171" i="1" s="1"/>
  <c r="K170" i="1"/>
  <c r="L170" i="1" s="1"/>
  <c r="K169" i="1"/>
  <c r="L169" i="1" s="1"/>
  <c r="K168" i="1"/>
  <c r="L168" i="1" s="1"/>
  <c r="K167" i="1"/>
  <c r="L167" i="1" s="1"/>
  <c r="K166" i="1"/>
  <c r="L166" i="1" s="1"/>
  <c r="K165" i="1"/>
  <c r="L165" i="1" s="1"/>
  <c r="K164" i="1"/>
  <c r="L164" i="1" s="1"/>
  <c r="K163" i="1"/>
  <c r="L163" i="1" s="1"/>
  <c r="K162" i="1"/>
  <c r="L162" i="1" s="1"/>
  <c r="K161" i="1"/>
  <c r="L161" i="1" s="1"/>
  <c r="K160" i="1"/>
  <c r="L160" i="1" s="1"/>
  <c r="K159" i="1"/>
  <c r="L159" i="1" s="1"/>
  <c r="K158" i="1"/>
  <c r="L158" i="1" s="1"/>
  <c r="K157" i="1"/>
  <c r="L157" i="1" s="1"/>
  <c r="K156" i="1"/>
  <c r="L156" i="1" s="1"/>
  <c r="K155" i="1"/>
  <c r="L155" i="1" s="1"/>
  <c r="K154" i="1"/>
  <c r="L154" i="1" s="1"/>
  <c r="K153" i="1"/>
  <c r="L153" i="1" s="1"/>
  <c r="K152" i="1"/>
  <c r="L152" i="1" s="1"/>
  <c r="K151" i="1"/>
  <c r="L151" i="1" s="1"/>
  <c r="K150" i="1"/>
  <c r="L150" i="1" s="1"/>
  <c r="K149" i="1"/>
  <c r="L149" i="1" s="1"/>
  <c r="K148" i="1"/>
  <c r="L148" i="1" s="1"/>
  <c r="K147" i="1"/>
  <c r="L147" i="1" s="1"/>
  <c r="K146" i="1"/>
  <c r="L146" i="1" s="1"/>
  <c r="K145" i="1"/>
  <c r="L145" i="1" s="1"/>
  <c r="K144" i="1"/>
  <c r="L144" i="1" s="1"/>
  <c r="K143" i="1"/>
  <c r="L143" i="1" s="1"/>
  <c r="K142" i="1"/>
  <c r="L142" i="1" s="1"/>
  <c r="K141" i="1"/>
  <c r="L141" i="1" s="1"/>
  <c r="K140" i="1"/>
  <c r="L140" i="1" s="1"/>
  <c r="K139" i="1"/>
  <c r="L139" i="1" s="1"/>
  <c r="K138" i="1"/>
  <c r="L138" i="1" s="1"/>
  <c r="K137" i="1"/>
  <c r="L137" i="1" s="1"/>
  <c r="K136" i="1"/>
  <c r="L136" i="1" s="1"/>
  <c r="K135" i="1"/>
  <c r="L135" i="1" s="1"/>
  <c r="K134" i="1"/>
  <c r="L134" i="1" s="1"/>
  <c r="K133" i="1"/>
  <c r="L133" i="1" s="1"/>
  <c r="K132" i="1"/>
  <c r="L132" i="1" s="1"/>
  <c r="K131" i="1"/>
  <c r="L131" i="1" s="1"/>
  <c r="K130" i="1"/>
  <c r="L130" i="1" s="1"/>
  <c r="K129" i="1"/>
  <c r="L129" i="1" s="1"/>
  <c r="K128" i="1"/>
  <c r="L128" i="1" s="1"/>
  <c r="K127" i="1"/>
  <c r="L127" i="1" s="1"/>
  <c r="K126" i="1"/>
  <c r="L126" i="1" s="1"/>
  <c r="K125" i="1"/>
  <c r="L125" i="1" s="1"/>
  <c r="K124" i="1"/>
  <c r="L124" i="1" s="1"/>
  <c r="K123" i="1"/>
  <c r="L123" i="1" s="1"/>
  <c r="K122" i="1"/>
  <c r="L122" i="1" s="1"/>
  <c r="K121" i="1"/>
  <c r="L121" i="1" s="1"/>
  <c r="K120" i="1"/>
  <c r="L120" i="1" s="1"/>
  <c r="K119" i="1"/>
  <c r="L119" i="1" s="1"/>
  <c r="K118" i="1"/>
  <c r="L118" i="1" s="1"/>
  <c r="K117" i="1"/>
  <c r="L117" i="1" s="1"/>
  <c r="K116" i="1"/>
  <c r="L116" i="1" s="1"/>
  <c r="K115" i="1"/>
  <c r="L115" i="1" s="1"/>
  <c r="K114" i="1"/>
  <c r="L114" i="1" s="1"/>
  <c r="K113" i="1"/>
  <c r="L113" i="1" s="1"/>
  <c r="K112" i="1"/>
  <c r="L112" i="1" s="1"/>
  <c r="K111" i="1"/>
  <c r="L111" i="1" s="1"/>
  <c r="K110" i="1"/>
  <c r="L110" i="1" s="1"/>
  <c r="K109" i="1"/>
  <c r="L109" i="1" s="1"/>
  <c r="K108" i="1"/>
  <c r="L108" i="1" s="1"/>
  <c r="K107" i="1"/>
  <c r="L107" i="1" s="1"/>
  <c r="K106" i="1"/>
  <c r="L106" i="1" s="1"/>
  <c r="K105" i="1"/>
  <c r="L105" i="1" s="1"/>
  <c r="K104" i="1"/>
  <c r="L104" i="1" s="1"/>
  <c r="K103" i="1"/>
  <c r="L103" i="1" s="1"/>
  <c r="K102" i="1"/>
  <c r="L102" i="1" s="1"/>
  <c r="K101" i="1"/>
  <c r="L101" i="1" s="1"/>
  <c r="K100" i="1"/>
  <c r="L100" i="1" s="1"/>
  <c r="K99" i="1"/>
  <c r="L99" i="1" s="1"/>
  <c r="K98" i="1"/>
  <c r="L98" i="1" s="1"/>
  <c r="K97" i="1"/>
  <c r="L97" i="1" s="1"/>
  <c r="K96" i="1"/>
  <c r="L96" i="1" s="1"/>
  <c r="K95" i="1"/>
  <c r="L95" i="1" s="1"/>
  <c r="K94" i="1"/>
  <c r="L94" i="1" s="1"/>
  <c r="K93" i="1"/>
  <c r="L93" i="1" s="1"/>
  <c r="K92" i="1"/>
  <c r="L92" i="1" s="1"/>
  <c r="K91" i="1"/>
  <c r="L91" i="1" s="1"/>
  <c r="K90" i="1"/>
  <c r="L90" i="1" s="1"/>
  <c r="K89" i="1"/>
  <c r="L89" i="1" s="1"/>
  <c r="K88" i="1"/>
  <c r="L88" i="1" s="1"/>
  <c r="K87" i="1"/>
  <c r="L87" i="1" s="1"/>
  <c r="K86" i="1"/>
  <c r="L86" i="1" s="1"/>
  <c r="K85" i="1"/>
  <c r="L85" i="1" s="1"/>
  <c r="K84" i="1"/>
  <c r="L84" i="1" s="1"/>
  <c r="K83" i="1"/>
  <c r="L83" i="1" s="1"/>
  <c r="K82" i="1"/>
  <c r="L82" i="1" s="1"/>
  <c r="K58" i="1"/>
  <c r="L58" i="1" s="1"/>
  <c r="K59" i="1"/>
  <c r="L59" i="1" s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6" i="1"/>
  <c r="L66" i="1" s="1"/>
  <c r="K67" i="1"/>
  <c r="L67" i="1" s="1"/>
  <c r="K68" i="1"/>
  <c r="L68" i="1" s="1"/>
  <c r="K69" i="1"/>
  <c r="L69" i="1" s="1"/>
  <c r="K70" i="1"/>
  <c r="L70" i="1" s="1"/>
  <c r="K71" i="1"/>
  <c r="L71" i="1" s="1"/>
  <c r="K72" i="1"/>
  <c r="L72" i="1" s="1"/>
  <c r="K73" i="1"/>
  <c r="L73" i="1" s="1"/>
  <c r="K74" i="1"/>
  <c r="L74" i="1" s="1"/>
  <c r="K75" i="1"/>
  <c r="L75" i="1" s="1"/>
  <c r="K76" i="1"/>
  <c r="L76" i="1" s="1"/>
  <c r="K77" i="1"/>
  <c r="L77" i="1" s="1"/>
  <c r="K78" i="1"/>
  <c r="L78" i="1" s="1"/>
  <c r="K79" i="1"/>
  <c r="L79" i="1" s="1"/>
  <c r="K80" i="1"/>
  <c r="L80" i="1" s="1"/>
  <c r="K81" i="1"/>
  <c r="L81" i="1" s="1"/>
  <c r="K45" i="1"/>
  <c r="L45" i="1" s="1"/>
  <c r="K46" i="1"/>
  <c r="L46" i="1" s="1"/>
  <c r="K47" i="1"/>
  <c r="L47" i="1" s="1"/>
  <c r="K48" i="1"/>
  <c r="L48" i="1" s="1"/>
  <c r="K49" i="1"/>
  <c r="L49" i="1" s="1"/>
  <c r="K50" i="1"/>
  <c r="L50" i="1" s="1"/>
  <c r="K51" i="1"/>
  <c r="L51" i="1" s="1"/>
  <c r="K52" i="1"/>
  <c r="L52" i="1" s="1"/>
  <c r="K53" i="1"/>
  <c r="L53" i="1" s="1"/>
  <c r="K54" i="1"/>
  <c r="L54" i="1" s="1"/>
  <c r="K55" i="1"/>
  <c r="L55" i="1" s="1"/>
  <c r="K56" i="1"/>
  <c r="L56" i="1" s="1"/>
  <c r="K57" i="1"/>
  <c r="L57" i="1" s="1"/>
  <c r="K44" i="1"/>
  <c r="L44" i="1" s="1"/>
  <c r="K43" i="1"/>
  <c r="L43" i="1" s="1"/>
  <c r="K42" i="1"/>
  <c r="L42" i="1" s="1"/>
  <c r="K41" i="1"/>
  <c r="L41" i="1" s="1"/>
  <c r="K40" i="1"/>
  <c r="L40" i="1" s="1"/>
  <c r="K39" i="1"/>
  <c r="L39" i="1" s="1"/>
  <c r="K38" i="1"/>
  <c r="L38" i="1" s="1"/>
  <c r="K37" i="1"/>
  <c r="L37" i="1" s="1"/>
  <c r="K36" i="1"/>
  <c r="L36" i="1" s="1"/>
  <c r="K35" i="1"/>
  <c r="L35" i="1" s="1"/>
  <c r="K34" i="1"/>
  <c r="L34" i="1" s="1"/>
  <c r="K33" i="1"/>
  <c r="L33" i="1" s="1"/>
  <c r="K32" i="1"/>
  <c r="L32" i="1" s="1"/>
  <c r="K31" i="1"/>
  <c r="L31" i="1" s="1"/>
  <c r="K30" i="1"/>
  <c r="L30" i="1" s="1"/>
  <c r="K29" i="1"/>
  <c r="L29" i="1" s="1"/>
  <c r="K28" i="1"/>
  <c r="L28" i="1" s="1"/>
  <c r="K27" i="1"/>
  <c r="L27" i="1" s="1"/>
  <c r="K26" i="1"/>
  <c r="L26" i="1" s="1"/>
  <c r="K25" i="1"/>
  <c r="L25" i="1" s="1"/>
  <c r="K24" i="1"/>
  <c r="L24" i="1" s="1"/>
  <c r="K23" i="1"/>
  <c r="L23" i="1" s="1"/>
  <c r="K22" i="1"/>
  <c r="L22" i="1" s="1"/>
  <c r="K21" i="1"/>
  <c r="L21" i="1" s="1"/>
  <c r="K20" i="1"/>
  <c r="L20" i="1" s="1"/>
  <c r="K19" i="1"/>
  <c r="L19" i="1" s="1"/>
  <c r="K18" i="1"/>
  <c r="L18" i="1" s="1"/>
  <c r="K17" i="1"/>
  <c r="L17" i="1" s="1"/>
  <c r="K16" i="1"/>
  <c r="L16" i="1" s="1"/>
  <c r="K15" i="1"/>
  <c r="L15" i="1" s="1"/>
  <c r="K14" i="1"/>
  <c r="L14" i="1" s="1"/>
  <c r="K13" i="1"/>
  <c r="L13" i="1" s="1"/>
  <c r="L211" i="1" l="1"/>
  <c r="L213" i="1" s="1"/>
</calcChain>
</file>

<file path=xl/sharedStrings.xml><?xml version="1.0" encoding="utf-8"?>
<sst xmlns="http://schemas.openxmlformats.org/spreadsheetml/2006/main" count="819" uniqueCount="622">
  <si>
    <t>PREDRAČUN št. ______________________</t>
  </si>
  <si>
    <t>ARTIKEL - OPIS</t>
  </si>
  <si>
    <t>Enota</t>
  </si>
  <si>
    <t>Cena na enoto v EUR brez DDV</t>
  </si>
  <si>
    <t>Cena na enoto v EUR brez DDV s popustom</t>
  </si>
  <si>
    <t>Skupaj v EUR brez DDV</t>
  </si>
  <si>
    <t xml:space="preserve"> DDV</t>
  </si>
  <si>
    <t xml:space="preserve">                       (kraj, datum)</t>
  </si>
  <si>
    <t>žig</t>
  </si>
  <si>
    <t>(podpis odgovorne osebe)</t>
  </si>
  <si>
    <t>Popust    (v %)</t>
  </si>
  <si>
    <t>Ponudnik:                                                                          ,</t>
  </si>
  <si>
    <t>dodatni opis</t>
  </si>
  <si>
    <t>ŠIFRA ARTIKLA</t>
  </si>
  <si>
    <t>KOS</t>
  </si>
  <si>
    <t>okvirna količina</t>
  </si>
  <si>
    <t>Kabel NYY-J 5 x 1,5</t>
  </si>
  <si>
    <t>Kabel NYY-J 5 x 2,5</t>
  </si>
  <si>
    <t>Kabel NYY-J 5 x 4</t>
  </si>
  <si>
    <t>Kabel NYY-J 5 x 6</t>
  </si>
  <si>
    <t>Kabel NYY-J 5 x 10</t>
  </si>
  <si>
    <t>Kabel NYY-J 5 x 16</t>
  </si>
  <si>
    <t>Kabel NYY-J   5 x 25</t>
  </si>
  <si>
    <t>Zatezna sponka</t>
  </si>
  <si>
    <t>Obesna sponka</t>
  </si>
  <si>
    <t>Sponka IOS-4 odcepna</t>
  </si>
  <si>
    <t>Valjanec 25 x 4mm, VrZn</t>
  </si>
  <si>
    <t>Valjanec  INOX RF 30 x 3,5</t>
  </si>
  <si>
    <t>Sponka križna 60 X 60, VrZn</t>
  </si>
  <si>
    <t>Križna sponka INOX 60x60</t>
  </si>
  <si>
    <t>Sonda ozemljitvena 1,5m komplet</t>
  </si>
  <si>
    <t>Priključna plošča PMV-K</t>
  </si>
  <si>
    <t>Priključna plošča PMV-1W</t>
  </si>
  <si>
    <t>Priključna plošča PMV-D</t>
  </si>
  <si>
    <t>Priključna plošča PME-4/16</t>
  </si>
  <si>
    <t>Priključna plošča PME-4/25-1</t>
  </si>
  <si>
    <t>Adapter za ključavnico NSYINDIN2</t>
  </si>
  <si>
    <t>Cev rebrasta zaščitna 50 rdeča-kolut 50m</t>
  </si>
  <si>
    <t>Cev rebrasta zaščitna 110 rdeča-kolut 50</t>
  </si>
  <si>
    <t>Cev ALKATEN 2 X 50</t>
  </si>
  <si>
    <t>Cev ALKATEN 40</t>
  </si>
  <si>
    <t>Cev ALKATEN 50</t>
  </si>
  <si>
    <t>Cev PN 13,5</t>
  </si>
  <si>
    <t>Cev PN 16</t>
  </si>
  <si>
    <t>Cev PN 23</t>
  </si>
  <si>
    <t>Cev PVC 110 x 6000/2,7 rdeča</t>
  </si>
  <si>
    <t>Cev PVC 160 x 6000/3,2 rdeča</t>
  </si>
  <si>
    <t>Cev RFS 16</t>
  </si>
  <si>
    <t>Cev RFS 25</t>
  </si>
  <si>
    <t>Cev RFS 32</t>
  </si>
  <si>
    <t>Cev rebrasta zaščitna 110 x 6000 rdeča</t>
  </si>
  <si>
    <t>Cev rebrasta zaščitna 75 rdeča-kolut 50m</t>
  </si>
  <si>
    <t>Cev toploskrčna 13/4 z lepilom</t>
  </si>
  <si>
    <t>Cev toploskrčna 25/8 z lepilom</t>
  </si>
  <si>
    <t>Cev toploskrčna 3,2/1,6</t>
  </si>
  <si>
    <t>Cev toploskrčna 3/1</t>
  </si>
  <si>
    <t>Cev toploskrčna 38/12 z lepilom</t>
  </si>
  <si>
    <t>Cev toploskrčna 4/1</t>
  </si>
  <si>
    <t>Cev toploskrčna 4/1 z lepilom</t>
  </si>
  <si>
    <t>Cev toploskrčna 6/2 z lepilom</t>
  </si>
  <si>
    <t>Cev toploskrčna 70/25 z lepilom</t>
  </si>
  <si>
    <t>Cev euroflex 10</t>
  </si>
  <si>
    <t>Cev euroflex 12</t>
  </si>
  <si>
    <t>Cev euroflex 14</t>
  </si>
  <si>
    <t>Cev euroflex 16</t>
  </si>
  <si>
    <t>Cev euroflex 20</t>
  </si>
  <si>
    <t>Cev euroflex 22</t>
  </si>
  <si>
    <t>Cev euroflex 25</t>
  </si>
  <si>
    <t>Cev euroflex 32</t>
  </si>
  <si>
    <t>Kab. polica PK-100</t>
  </si>
  <si>
    <t>Kab. polica PK-200</t>
  </si>
  <si>
    <t>Kabel PPL 2 x 0,75</t>
  </si>
  <si>
    <t>Kabel PPL 3 x 0,75</t>
  </si>
  <si>
    <t>Kabel PPL 3 x 1,5</t>
  </si>
  <si>
    <t>Kabel PPL 3 x 2,5</t>
  </si>
  <si>
    <t>Kabel PPL 4 x 0,75</t>
  </si>
  <si>
    <t>Kabel PPL 4 x 1,5</t>
  </si>
  <si>
    <t>Kabel PPL 4 x 2,5</t>
  </si>
  <si>
    <t>Kabel PPL 5 x 0,75</t>
  </si>
  <si>
    <t>Kabel PPL 5 x 1,5</t>
  </si>
  <si>
    <t>Kabel PPL 5 x 2,5</t>
  </si>
  <si>
    <t>Kabel FFROR 4 x 1 OR</t>
  </si>
  <si>
    <t>Kabel FG160R16 5 X 6</t>
  </si>
  <si>
    <t>Kabel FTP cat.5</t>
  </si>
  <si>
    <t>Kabel FTP cat.6</t>
  </si>
  <si>
    <t>Kabel FTP FLEX</t>
  </si>
  <si>
    <t>Kabel LIYCY 1 x 2 x 1</t>
  </si>
  <si>
    <t>Kabel LIYCY 19 x 1</t>
  </si>
  <si>
    <t>Kabel LIYCY 3 x 2 x 1</t>
  </si>
  <si>
    <t>Kabel LICY 4 X 0,14</t>
  </si>
  <si>
    <t>Kabel NPI 19 X 1</t>
  </si>
  <si>
    <t>Kabel NPI 5 x 4</t>
  </si>
  <si>
    <t>Kabel NPI 5 X 6</t>
  </si>
  <si>
    <t>Kabel NPI 5 X 10</t>
  </si>
  <si>
    <t>Kabel NPI 5 x 16</t>
  </si>
  <si>
    <t>Kabel NPI 5 X 50</t>
  </si>
  <si>
    <t>Kabel NPI 7 X 0,75 flex</t>
  </si>
  <si>
    <t>Kabel NPI 7 x 1</t>
  </si>
  <si>
    <t>Kabel NPI 7 X 1,5 flex</t>
  </si>
  <si>
    <t>Kabel NYM-J 3 x 1,5</t>
  </si>
  <si>
    <t>Kabel NYM-J 3 x 2,5</t>
  </si>
  <si>
    <t>Kabel NYM-J 4 X 1,5</t>
  </si>
  <si>
    <t>Kabel NYM-J 4 X 2,5</t>
  </si>
  <si>
    <t>Kabel NYM-J 5 x 1,5</t>
  </si>
  <si>
    <t>Kabel NYM-J 5 x 2,5</t>
  </si>
  <si>
    <t>Kabel NYY-J 10 x 1,5</t>
  </si>
  <si>
    <t>Kabel NYY-J 16 x 1,5</t>
  </si>
  <si>
    <t>Kabel NYY-J 19 x 1,5</t>
  </si>
  <si>
    <t>Kabel NYY-J 24 x 1,5</t>
  </si>
  <si>
    <t>Kabel NYY-J 30 x 1,5</t>
  </si>
  <si>
    <t>Kabel NYY-J 30 x 2,5</t>
  </si>
  <si>
    <t>Kabel PRN 2 X 0,75</t>
  </si>
  <si>
    <t>Kabel PRN 2 X 1,5</t>
  </si>
  <si>
    <t>Kabel SFTP 4 X 2 cat.7</t>
  </si>
  <si>
    <t>Kabel SIGNALNI 2 X 0,5 + 4 X 0,22</t>
  </si>
  <si>
    <t>Kabel SIGNALNI 2 X 0,5 + 6 X 0,22</t>
  </si>
  <si>
    <t>Kabel SIGNALNI 2 X 0,5 + 8 X 0,22</t>
  </si>
  <si>
    <t>Kabel TK 59 10 X 2 X 0,8</t>
  </si>
  <si>
    <t>Kabel TK 59 20 X 2 X 0,8</t>
  </si>
  <si>
    <t>Kabel UTP 4 X 2 cat.5e FAN</t>
  </si>
  <si>
    <t>Kabel UTP 4 X 2 cat.6</t>
  </si>
  <si>
    <t>Kanal ZAŠČITNI L=3M žleb</t>
  </si>
  <si>
    <t>Kanal NIK 30 x 30</t>
  </si>
  <si>
    <t>Kanal NIK 40 x 40</t>
  </si>
  <si>
    <t>Kanal NIK 10 x 10 samolepilni</t>
  </si>
  <si>
    <t>Kanal NIK 17 x 17 samolepilni</t>
  </si>
  <si>
    <t>Kanal NIK 30 x 17  samolepilni</t>
  </si>
  <si>
    <t>Koleno SPN 13,5</t>
  </si>
  <si>
    <t>Koleno SPN 16</t>
  </si>
  <si>
    <t>Koleno SPN 23</t>
  </si>
  <si>
    <t>Jašek okvir+pokrov 350x350</t>
  </si>
  <si>
    <t>Jašek okvir+pokrov 600x1200 12,5t BN</t>
  </si>
  <si>
    <t>Jašek okvir+pokrov 600x1200 40t BN</t>
  </si>
  <si>
    <t>Jašek okvir+pokrov 600x600 5t napis</t>
  </si>
  <si>
    <t>Jašek okvir+pokrov 600x600 12,5t napis</t>
  </si>
  <si>
    <t>Jašek okvir+pokrov 600x600 25t napis</t>
  </si>
  <si>
    <t>Jašek okvir+pokrov 600x600 40t napis</t>
  </si>
  <si>
    <t>Mast OlmaLis EPS2 4,5 kg</t>
  </si>
  <si>
    <t>Nosilec kab. police NPK-110</t>
  </si>
  <si>
    <t>Nosilec kab. police NPK-210</t>
  </si>
  <si>
    <t>Nosilec v wifi omari</t>
  </si>
  <si>
    <t>Omara 250X300X160 MB-01</t>
  </si>
  <si>
    <t>Omara 260X260X100 12M NADOMET</t>
  </si>
  <si>
    <t>Omara 750x500x320 NSYPLAZ753G poliester</t>
  </si>
  <si>
    <t>Omara 750x750x320 NSYPLA773G poliester</t>
  </si>
  <si>
    <t>Omara 1000x750x320 NSYPLA1073G poliester</t>
  </si>
  <si>
    <t>Omarica 12M nadomet</t>
  </si>
  <si>
    <t>Omarica 12M podomet</t>
  </si>
  <si>
    <t>Omarica 24M nadomet</t>
  </si>
  <si>
    <t>Omarica 24M podomet</t>
  </si>
  <si>
    <t>Omarica 36M nadomet</t>
  </si>
  <si>
    <t>Omarica 36M podomet</t>
  </si>
  <si>
    <t>Omarica 4 M</t>
  </si>
  <si>
    <t>Omarica 6 M</t>
  </si>
  <si>
    <t>Omarica 8 M</t>
  </si>
  <si>
    <t>Omarica 8 M nadomet</t>
  </si>
  <si>
    <t>Omarica 8 M podomet</t>
  </si>
  <si>
    <t>Označevalna plošča OP-1 JP LPT-OPTIKA</t>
  </si>
  <si>
    <t>Plošča mont. 1000x750 NSYPMB107 bakelit</t>
  </si>
  <si>
    <t>Plošča mont. 700X500 NSYMPP75 jeklo</t>
  </si>
  <si>
    <t>Plošča montažna 750x750 NSYPMB77 bakelit</t>
  </si>
  <si>
    <t>Plošča mont. 800x600 NSYMM86 jeklo</t>
  </si>
  <si>
    <t>Podstavek omare 750x320 NSYZHPLA73G</t>
  </si>
  <si>
    <t>Podstavek omare 1000x320 NSYZHPLA103G</t>
  </si>
  <si>
    <t>Podstavek 1000x1000x300 PE</t>
  </si>
  <si>
    <t>Podstavek betonski za omaro PAP BOX</t>
  </si>
  <si>
    <t>POKROV KAB POLICE PPK-100</t>
  </si>
  <si>
    <t>POKROV KAB POLICE PPK-200</t>
  </si>
  <si>
    <t>POKROV OMARE 750X320 NSYTJPLA73G</t>
  </si>
  <si>
    <t>POKROV OMARE 1000X320 NSYTJPLA103G</t>
  </si>
  <si>
    <t>REPARTURNA MANŠETA npr. RAYCHEM 43/8</t>
  </si>
  <si>
    <t>REPARTURNA MANŠETA npr. RAYCHEM 55/12</t>
  </si>
  <si>
    <t>REPARTURNA MANŠETA npr. RAYCHEM 75/12</t>
  </si>
  <si>
    <t>Ročka za zapiranje s ključav. NSYEBMPLAG</t>
  </si>
  <si>
    <t>Skoba cevna SPN 13,5</t>
  </si>
  <si>
    <t>Skoba cevna SPN 16</t>
  </si>
  <si>
    <t>Skoba cevna SPN 23</t>
  </si>
  <si>
    <t>SPOJKA npr. CELLPACK M1</t>
  </si>
  <si>
    <t>SPOJKA npr. CELLPACK M11</t>
  </si>
  <si>
    <t>SPOJKA npr. CELLPACK M13</t>
  </si>
  <si>
    <t>Spojka FRIEDL FDM-1</t>
  </si>
  <si>
    <t>Spojka FRIEDL FDM-2</t>
  </si>
  <si>
    <t>Spojka FRIEDL FDM-3</t>
  </si>
  <si>
    <t>SPOJKA npr. RAYCHEM 55/12-300</t>
  </si>
  <si>
    <t>SPOJKA npr. RAYCHEM 55/15-400</t>
  </si>
  <si>
    <t>SPOJKA npr. RAYCHEM 75/15-400</t>
  </si>
  <si>
    <t>Spojka SC 6</t>
  </si>
  <si>
    <t>Spojka SC 16</t>
  </si>
  <si>
    <t>Spojka SPN 13,5</t>
  </si>
  <si>
    <t>Spojka SPN 16</t>
  </si>
  <si>
    <t>Spojka SPN 23</t>
  </si>
  <si>
    <t>Spojka za cev ALKATEN 40</t>
  </si>
  <si>
    <t>Spojka za cev ALKATEN 50</t>
  </si>
  <si>
    <t>Spojka za STF 50</t>
  </si>
  <si>
    <t>Spojka za STF 75</t>
  </si>
  <si>
    <t>Spojka za STF 110</t>
  </si>
  <si>
    <t>Žica P 1,5</t>
  </si>
  <si>
    <t>Žica P 2,5</t>
  </si>
  <si>
    <t>Žica P 4</t>
  </si>
  <si>
    <t>Žica P 6</t>
  </si>
  <si>
    <t>Žica P 10</t>
  </si>
  <si>
    <t>Žica P 16</t>
  </si>
  <si>
    <t>Žica P 25</t>
  </si>
  <si>
    <t>Žica P 35</t>
  </si>
  <si>
    <t>Žica P/F 1,5</t>
  </si>
  <si>
    <t>Žica P/F 2,5</t>
  </si>
  <si>
    <t>Žica P/F 4</t>
  </si>
  <si>
    <t>Žica P/F 6</t>
  </si>
  <si>
    <t>Žica P/F 10</t>
  </si>
  <si>
    <t>Žica P/F 16</t>
  </si>
  <si>
    <t>Žica P/F 25</t>
  </si>
  <si>
    <t>Žica P/F 35</t>
  </si>
  <si>
    <t>Žica P/F 50</t>
  </si>
  <si>
    <t>Žica RANŽIRANA TI 2 x 0,8</t>
  </si>
  <si>
    <t>Krpa čistilna</t>
  </si>
  <si>
    <t>91204701</t>
  </si>
  <si>
    <t>91200529</t>
  </si>
  <si>
    <t>91200530</t>
  </si>
  <si>
    <t>91200531</t>
  </si>
  <si>
    <t>91200527</t>
  </si>
  <si>
    <t>91200528</t>
  </si>
  <si>
    <t>91203278</t>
  </si>
  <si>
    <t>91208109</t>
  </si>
  <si>
    <t>91208110</t>
  </si>
  <si>
    <t>91208111</t>
  </si>
  <si>
    <t>91200402</t>
  </si>
  <si>
    <t>91204702</t>
  </si>
  <si>
    <t>91200264</t>
  </si>
  <si>
    <t>91208112</t>
  </si>
  <si>
    <t>91200244</t>
  </si>
  <si>
    <t>91208113</t>
  </si>
  <si>
    <t>91208115</t>
  </si>
  <si>
    <t>91208114</t>
  </si>
  <si>
    <t>91208116</t>
  </si>
  <si>
    <t>91208117</t>
  </si>
  <si>
    <t>91202977</t>
  </si>
  <si>
    <t>91200122</t>
  </si>
  <si>
    <t>91200117</t>
  </si>
  <si>
    <t>91208118</t>
  </si>
  <si>
    <t>91208119</t>
  </si>
  <si>
    <t>91208120</t>
  </si>
  <si>
    <t>91203237</t>
  </si>
  <si>
    <t>91200128</t>
  </si>
  <si>
    <t>91203238</t>
  </si>
  <si>
    <t>91203239</t>
  </si>
  <si>
    <t>91203240</t>
  </si>
  <si>
    <t>91203241</t>
  </si>
  <si>
    <t>91203242</t>
  </si>
  <si>
    <t>91203243</t>
  </si>
  <si>
    <t>91200118</t>
  </si>
  <si>
    <t>91200123</t>
  </si>
  <si>
    <t>91200132</t>
  </si>
  <si>
    <t>91200133</t>
  </si>
  <si>
    <t>91200134</t>
  </si>
  <si>
    <t>91200135</t>
  </si>
  <si>
    <t>91200136</t>
  </si>
  <si>
    <t>91200137</t>
  </si>
  <si>
    <t>91204723</t>
  </si>
  <si>
    <t>91200138</t>
  </si>
  <si>
    <t>91200139</t>
  </si>
  <si>
    <t>91203233</t>
  </si>
  <si>
    <t>91200124</t>
  </si>
  <si>
    <t>91200125</t>
  </si>
  <si>
    <t>91200126</t>
  </si>
  <si>
    <t>91203234</t>
  </si>
  <si>
    <t>91202833</t>
  </si>
  <si>
    <t>91203235</t>
  </si>
  <si>
    <t>91203236</t>
  </si>
  <si>
    <t>91208121</t>
  </si>
  <si>
    <t>91208122</t>
  </si>
  <si>
    <t>91208123</t>
  </si>
  <si>
    <t>91200540</t>
  </si>
  <si>
    <t>91200542</t>
  </si>
  <si>
    <t>91200543</t>
  </si>
  <si>
    <t>91200544</t>
  </si>
  <si>
    <t>91203279</t>
  </si>
  <si>
    <t>91203280</t>
  </si>
  <si>
    <t>91200545</t>
  </si>
  <si>
    <t>91200546</t>
  </si>
  <si>
    <t>91200547</t>
  </si>
  <si>
    <t>91203028</t>
  </si>
  <si>
    <t>91208124</t>
  </si>
  <si>
    <t>91200497</t>
  </si>
  <si>
    <t>91203271</t>
  </si>
  <si>
    <t>91208125</t>
  </si>
  <si>
    <t>91200503</t>
  </si>
  <si>
    <t>91204704</t>
  </si>
  <si>
    <t>91200505</t>
  </si>
  <si>
    <t>91208126</t>
  </si>
  <si>
    <t>91208127</t>
  </si>
  <si>
    <t>91203276</t>
  </si>
  <si>
    <t>91208128</t>
  </si>
  <si>
    <t>91208129</t>
  </si>
  <si>
    <t>91203275</t>
  </si>
  <si>
    <t>91208130</t>
  </si>
  <si>
    <t>91208131</t>
  </si>
  <si>
    <t>91203277</t>
  </si>
  <si>
    <t>91208132</t>
  </si>
  <si>
    <t>91200517</t>
  </si>
  <si>
    <t>91200518</t>
  </si>
  <si>
    <t>91208133</t>
  </si>
  <si>
    <t>91208134</t>
  </si>
  <si>
    <t>91200519</t>
  </si>
  <si>
    <t>91200516</t>
  </si>
  <si>
    <t>91200522</t>
  </si>
  <si>
    <t>91200523</t>
  </si>
  <si>
    <t>91200524</t>
  </si>
  <si>
    <t>91200521</t>
  </si>
  <si>
    <t>91200539</t>
  </si>
  <si>
    <t>91200526</t>
  </si>
  <si>
    <t>91208135</t>
  </si>
  <si>
    <t>91208136</t>
  </si>
  <si>
    <t>91208137</t>
  </si>
  <si>
    <t>91208138</t>
  </si>
  <si>
    <t>91208139</t>
  </si>
  <si>
    <t>91208140</t>
  </si>
  <si>
    <t>91208141</t>
  </si>
  <si>
    <t>91208142</t>
  </si>
  <si>
    <t>91208143</t>
  </si>
  <si>
    <t>91208144</t>
  </si>
  <si>
    <t>91208145</t>
  </si>
  <si>
    <t>91203246</t>
  </si>
  <si>
    <t>91203247</t>
  </si>
  <si>
    <t>91203244</t>
  </si>
  <si>
    <t>91203245</t>
  </si>
  <si>
    <t>91200164</t>
  </si>
  <si>
    <t>91204708</t>
  </si>
  <si>
    <t>91204719</t>
  </si>
  <si>
    <t>91204720</t>
  </si>
  <si>
    <t>91201866</t>
  </si>
  <si>
    <t>91204721</t>
  </si>
  <si>
    <t>91204722</t>
  </si>
  <si>
    <t>91201870</t>
  </si>
  <si>
    <t>91201867</t>
  </si>
  <si>
    <t>91201868</t>
  </si>
  <si>
    <t>91201869</t>
  </si>
  <si>
    <t>91207202</t>
  </si>
  <si>
    <t>91208146</t>
  </si>
  <si>
    <t>91208147</t>
  </si>
  <si>
    <t>91202969</t>
  </si>
  <si>
    <t>91208148</t>
  </si>
  <si>
    <t>91208149</t>
  </si>
  <si>
    <t>91203115</t>
  </si>
  <si>
    <t>91202978</t>
  </si>
  <si>
    <t>91200197</t>
  </si>
  <si>
    <t>91208150</t>
  </si>
  <si>
    <t>91208151</t>
  </si>
  <si>
    <t>91208152</t>
  </si>
  <si>
    <t>91208153</t>
  </si>
  <si>
    <t>91208154</t>
  </si>
  <si>
    <t>91208155</t>
  </si>
  <si>
    <t>91208156</t>
  </si>
  <si>
    <t>91208157</t>
  </si>
  <si>
    <t>91208158</t>
  </si>
  <si>
    <t>91208159</t>
  </si>
  <si>
    <t>91208160</t>
  </si>
  <si>
    <t>91208161</t>
  </si>
  <si>
    <t>91202999</t>
  </si>
  <si>
    <t>91208162</t>
  </si>
  <si>
    <t>91203117</t>
  </si>
  <si>
    <t>91208163</t>
  </si>
  <si>
    <t>91208164</t>
  </si>
  <si>
    <t>91208165</t>
  </si>
  <si>
    <t>91208166</t>
  </si>
  <si>
    <t>91208167</t>
  </si>
  <si>
    <t>91208168</t>
  </si>
  <si>
    <t>91208169</t>
  </si>
  <si>
    <t>91208170</t>
  </si>
  <si>
    <t>91208171</t>
  </si>
  <si>
    <t>91208172</t>
  </si>
  <si>
    <t>91208173</t>
  </si>
  <si>
    <t>91208174</t>
  </si>
  <si>
    <t>91202974</t>
  </si>
  <si>
    <t>91203254</t>
  </si>
  <si>
    <t>91200140</t>
  </si>
  <si>
    <t>91203255</t>
  </si>
  <si>
    <t>91208175</t>
  </si>
  <si>
    <t>91208176</t>
  </si>
  <si>
    <t>91208177</t>
  </si>
  <si>
    <t>91200246</t>
  </si>
  <si>
    <t>91200247</t>
  </si>
  <si>
    <t>91208178</t>
  </si>
  <si>
    <t>91208179</t>
  </si>
  <si>
    <t>91208180</t>
  </si>
  <si>
    <t>91208181</t>
  </si>
  <si>
    <t>91208182</t>
  </si>
  <si>
    <t>91208183</t>
  </si>
  <si>
    <t>91208184</t>
  </si>
  <si>
    <t>91208185</t>
  </si>
  <si>
    <t>91208186</t>
  </si>
  <si>
    <t>91208187</t>
  </si>
  <si>
    <t>91208188</t>
  </si>
  <si>
    <t>91208189</t>
  </si>
  <si>
    <t>91208190</t>
  </si>
  <si>
    <t>91208191</t>
  </si>
  <si>
    <t>91200567</t>
  </si>
  <si>
    <t>91200572</t>
  </si>
  <si>
    <t>91203295</t>
  </si>
  <si>
    <t>91200577</t>
  </si>
  <si>
    <t>91203291</t>
  </si>
  <si>
    <t>91203292</t>
  </si>
  <si>
    <t>91203293</t>
  </si>
  <si>
    <t>91203294</t>
  </si>
  <si>
    <t>91200581</t>
  </si>
  <si>
    <t>91200592</t>
  </si>
  <si>
    <t>91200597</t>
  </si>
  <si>
    <t>91200602</t>
  </si>
  <si>
    <t>91200586</t>
  </si>
  <si>
    <t>91200589</t>
  </si>
  <si>
    <t>91203296</t>
  </si>
  <si>
    <t>91203297</t>
  </si>
  <si>
    <t>91203298</t>
  </si>
  <si>
    <t>91208192</t>
  </si>
  <si>
    <t>91202210</t>
  </si>
  <si>
    <t>M</t>
  </si>
  <si>
    <t>KG</t>
  </si>
  <si>
    <t>PONUDBENI PREDRAČUN</t>
  </si>
  <si>
    <t>Zap.št.</t>
  </si>
  <si>
    <t>ki oddajamo ponudbo za javno naročilo:</t>
  </si>
  <si>
    <t>PONUDBENA VREDNOST z DDV</t>
  </si>
  <si>
    <t>PONUDBENA VREDNOST ZA OBDOBJE 24  MESECEV brez DDV</t>
  </si>
  <si>
    <t>Dobava petžilnega energetskega kabla preseka 1,5 mm², z bakrenimi vodniki, za nazivno napetost 0,6/1 kV, primernega za podzemno polaganje, kabelsko kanalizacijo in zunanje elektro instalacije.</t>
  </si>
  <si>
    <t>Dobava petžilnega energetskega kabla preseka 2,5 mm², z bakrenimi vodniki, za zunanje in podzemne elektro razvode.</t>
  </si>
  <si>
    <t>Dobava petžilnega energetskega kabla preseka 4 mm² za izvedbo nizkonapetostnih energetskih povezav.</t>
  </si>
  <si>
    <t>Dobava petžilnega energetskega kabla preseka 6 mm² za napajalne elektro instalacije.</t>
  </si>
  <si>
    <t>Dobava petžilnega energetskega kabla preseka 10 mm² za priklop elektro omar in energetskih porabnikov.</t>
  </si>
  <si>
    <t>Dobava petžilnega energetskega kabla preseka 16 mm² za zunanje elektro razvode in napajalne vode.</t>
  </si>
  <si>
    <t>Dobava petžilnega energetskega kabla preseka 25 mm² za glavne energetske razvode in podzemno polaganje.</t>
  </si>
  <si>
    <t>Dobava zatezne oziroma sidrne sponke za pritrditev samonosnega nizkonapetostnega kabelskega snopa na drog ali fasado objekta.</t>
  </si>
  <si>
    <t>Dobava nosilne obesne spone za obešanje samonosnega kabelskega snopa na drogove oziroma nosilne konstrukcije.</t>
  </si>
  <si>
    <t>Dobava izolirane prebojne odcepne sponke za izvedbo odcepa na nizkonapetostnem omrežju brez odstranjevanja izolacije vodnika.</t>
  </si>
  <si>
    <t>Dobava vroče cinkanega jeklenega valjanca dimenzije 25×4 mm za izvedbo ozemljitvenega in strelovodnega sistema.</t>
  </si>
  <si>
    <t>Dobava nerjavnega valjanca dimenzije 30×3,5 mm za izvedbo strelovodne zaščite in ozemljitve.</t>
  </si>
  <si>
    <t>Dobava vroče cinkane križne spojne sponke za medsebojno povezovanje valjancev v strelovodnem sistemu.</t>
  </si>
  <si>
    <t>Dobava nerjavne križne spojne sponke za povezovanje strelovodnih vodnikov in valjancev.</t>
  </si>
  <si>
    <t>Dobava kompleta ozemljitvene sonde dolžine 1,5 m za izvedbo dodatnega ozemljila.</t>
  </si>
  <si>
    <t>Dobava priključne plošče za izvedbo električnih povezav v drogovih javne razsvetljave oziroma elektro omarah.</t>
  </si>
  <si>
    <t>Dobava priključne plošče za priklop energetskih vodnikov in zaščitnih elementov.</t>
  </si>
  <si>
    <t>Dobava priključne plošče za izvedbo priključevanja električnih vodnikov v elektro instalacijah.</t>
  </si>
  <si>
    <t>Dobava priključne plošče za priključevanje vodnikov preseka do 16 mm².</t>
  </si>
  <si>
    <t>Dobava priključne plošče za priključevanje energetskih vodnikov preseka do 25 mm².</t>
  </si>
  <si>
    <t>Dobava adapterja za montažo ključavnice na elektro omaro oziroma elektro omarico.</t>
  </si>
  <si>
    <t>Dobava fleksibilne rebraste zaščitne PE cevi premera 50 mm v kolutu za podzemno zaščito energetskih kablov.</t>
  </si>
  <si>
    <t>Dobava fleksibilne zaščitne PE cevi premera 110 mm za kabelsko kanalizacijo in zaščito energetskih vodov.</t>
  </si>
  <si>
    <t>Dobava dvocevnega PEHD sistema dimenzije 2×50 mm za zaščito in uvlek elektro kablov.</t>
  </si>
  <si>
    <t>Dobava PEHD zaščitne cevi premera 40 mm za zaščito elektro instalacij.</t>
  </si>
  <si>
    <t>Dobava PEHD zaščitne cevi premera 50 mm za podzemno polaganje kablov.</t>
  </si>
  <si>
    <t>Dobava toge PVC instalacijske cevi premera 13,5 mm za zaščito električnih vodnikov.</t>
  </si>
  <si>
    <t>Dobava toge PVC instalacijske cevi premera 16 mm za notranje elektro instalacije.</t>
  </si>
  <si>
    <t>Dobava toge PVC instalacijske cevi premera 23 mm za zaščito vodnikov in kablov.</t>
  </si>
  <si>
    <t>Dobava PVC kabelske cevi premera 110 mm in dolžine 6 m za izvedbo kabelske kanalizacije.</t>
  </si>
  <si>
    <t>Dobava PVC kabelske cevi premera 160 mm in dolžine 6 m za zaščito energetskih kablov.</t>
  </si>
  <si>
    <t>Dobava gibljive rebraste instalacijske cevi premera 16 mm za zaščito vodnikov pri elektro instalacijah.</t>
  </si>
  <si>
    <t>Dobava gibljive rebraste instalacijske cevi premera 25 mm.</t>
  </si>
  <si>
    <t>Dobava gibljive rebraste instalacijske cevi premera 32 mm.</t>
  </si>
  <si>
    <t>Dobava toploskrčne cevi z notranjim lepilnim nanosom za vodotesno zaščito kabelskih spojev.</t>
  </si>
  <si>
    <t>Dobava debelostenske toploskrčne cevi za mehansko zaščito in tesnjenje kabelskih spojev.</t>
  </si>
  <si>
    <t>Dobava toploskrčne izolacijske cevi za zaščito električnih spojev.</t>
  </si>
  <si>
    <t>Dobava toploskrčne cevi večjega preseka z notranjim lepilnim nanosom za zaščito energetskih kablov.</t>
  </si>
  <si>
    <t>Dobava fleksibilne zaščitne instalacijske cevi premera 10 mm za mehansko zaščito vodnikov.</t>
  </si>
  <si>
    <t>Dobava fleksibilne zaščitne instalacijske cevi premera 12 mm.</t>
  </si>
  <si>
    <t>Dobava fleksibilne zaščitne instalacijske cevi premera 14 mm.</t>
  </si>
  <si>
    <t>Dobava fleksibilne zaščitne instalacijske cevi premera 16 mm.</t>
  </si>
  <si>
    <t>Dobava fleksibilne zaščitne instalacijske cevi premera 20 mm.</t>
  </si>
  <si>
    <t>Dobava fleksibilne zaščitne instalacijske cevi premera 22 mm.</t>
  </si>
  <si>
    <t>Dobava fleksibilne zaščitne instalacijske cevi premera 25 mm.</t>
  </si>
  <si>
    <t>Dobava fleksibilne zaščitne instalacijske cevi premera 32 mm.</t>
  </si>
  <si>
    <t>Dobava perforirane kovinske kabelske police širine približno 100 mm za vodenje energetskih in komunikacijskih kablov.</t>
  </si>
  <si>
    <t>Dobava perforirane kovinske kabelske police širine približno 200 mm za montažo elektro instalacij.</t>
  </si>
  <si>
    <t>Dobava večžilnega ploščatega priključnega kabla preseka 0,75 mm² za priklop električnih naprav in notranje elektro povezave.</t>
  </si>
  <si>
    <t>Dobava trižilnega ploščatega priključnega kabla preseka 0,75 mm² za priključevanje električnih naprav.</t>
  </si>
  <si>
    <t>Dobava trižilnega priključnega kabla preseka 1,5 mm² za napajanje električnih porabnikov.</t>
  </si>
  <si>
    <t>Dobava trižilnega priključnega kabla preseka 2,5 mm² za priklop močnejših električnih naprav.</t>
  </si>
  <si>
    <t>Dobava štirižilnega priključnega kabla preseka 0,75 mm² za notranje elektro povezave.</t>
  </si>
  <si>
    <t>Dobava štirižilnega priključnega kabla preseka 1,5 mm² za elektro instalacije in priklope naprav.</t>
  </si>
  <si>
    <t>Dobava štirižilnega priključnega kabla preseka 2,5 mm² za napajalne povezave.</t>
  </si>
  <si>
    <t>Dobava petžilnega priključnega kabla preseka 0,75 mm² za priključevanje naprav in krmilnih sistemov.</t>
  </si>
  <si>
    <t>Dobava petžilnega priključnega kabla preseka 1,5 mm² za elektro povezave in napajanje naprav.</t>
  </si>
  <si>
    <t>Dobava petžilnega priključnega kabla preseka 2,5 mm² za napajalne elektro povezave.</t>
  </si>
  <si>
    <t>Dobava ognje odpornega elektro kabla za varnostne in signalne sisteme v objektih.</t>
  </si>
  <si>
    <t>Dobava energetskega kabla preseka 6 mm² za napajalne razvode in zunanje elektro instalacije.</t>
  </si>
  <si>
    <t>Dobava oklopljenega komunikacijskega kabla kategorije 5 za izvedbo računalniškega omrežja.</t>
  </si>
  <si>
    <t>Dobava oklopljenega komunikacijskega kabla kategorije 6 za strukturirano kabliranje in prenos podatkov.</t>
  </si>
  <si>
    <t>Dobava fleksibilnega komunikacijskega kabla za podatkovne povezave in priklop komunikacijske opreme.</t>
  </si>
  <si>
    <t>Dobava oklopljenega signalnega kabla za prenos krmilnih in signalnih povezav.</t>
  </si>
  <si>
    <t>Dobava večžilnega signalnega kabla za povezavo avtomatizacijskih in regulacijskih naprav.</t>
  </si>
  <si>
    <t>Dobava signalnega in krmilnega kabla za prenos signalov med napravami.</t>
  </si>
  <si>
    <t>Dobava večžilnega signalnega kabla finega preseka za elektronske in komunikacijske povezave.</t>
  </si>
  <si>
    <t>Dobava večžilnega energetskega oziroma krmilnega kabla za elektro povezave.</t>
  </si>
  <si>
    <t>Dobava petžilnega energetskega kabla preseka 4 mm² za napajalne razvode.</t>
  </si>
  <si>
    <t>Dobava petžilnega energetskega kabla preseka 6 mm² za elektro instalacije.</t>
  </si>
  <si>
    <t>Dobava petžilnega energetskega kabla preseka 10 mm² za napajalne vode.</t>
  </si>
  <si>
    <t>Dobava petžilnega energetskega kabla preseka 16 mm² za zunanje elektro razvode.</t>
  </si>
  <si>
    <t>Dobava petžilnega energetskega kabla preseka 50 mm² za glavne energetske povezave.</t>
  </si>
  <si>
    <t>Dobava fleksibilnega večžilnega kabla preseka 0,75 mm² za krmilne in signalne povezave.</t>
  </si>
  <si>
    <t>Dobava večžilnega kabla preseka 1 mm² za elektro povezave in krmilne sisteme.</t>
  </si>
  <si>
    <t>Dobava fleksibilnega večžilnega kabla preseka 1,5 mm² za priklop naprav in elektro povezave.</t>
  </si>
  <si>
    <t>Dobava trižilnega instalacijskega kabla z bakrenimi vodniki za fiksne notranje elektro instalacije.</t>
  </si>
  <si>
    <t>Dobava trižilnega instalacijskega kabla preseka 2,5 mm² za elektro razvode v objektih.</t>
  </si>
  <si>
    <t>Dobava štirižilnega instalacijskega kabla za notranje elektro instalacije.</t>
  </si>
  <si>
    <t>Dobava štirižilnega instalacijskega kabla preseka 2,5 mm² za napajalne razvode.</t>
  </si>
  <si>
    <t>Dobava petžilnega instalacijskega kabla za notranje elektro instalacije.</t>
  </si>
  <si>
    <t>Dobava petžilnega instalacijskega kabla preseka 2,5 mm² za napajalne elektro povezave.</t>
  </si>
  <si>
    <t>Dobava desetžilnega energetskega kabla preseka 1,5 mm² za signalne in energetske povezave.</t>
  </si>
  <si>
    <t>Dobava šestnajstžilnega energetskega kabla preseka 1,5 mm² za krmilne in energetske sisteme.</t>
  </si>
  <si>
    <t>Dobava devetnajstžilnega energetskega kabla preseka 1,5 mm² za signalne in krmilne instalacije.</t>
  </si>
  <si>
    <t>Dobava štiriindvajsetžilnega energetskega kabla preseka 1,5 mm² za večžilne povezave.</t>
  </si>
  <si>
    <t>Dobava tridesetžilnega energetskega kabla preseka 1,5 mm² za kompleksne krmilne sisteme.</t>
  </si>
  <si>
    <t>Dobava tridesetžilnega energetskega kabla preseka 2,5 mm² za napajalne in krmilne povezave.</t>
  </si>
  <si>
    <t>Dobava dvožilnega gumiranega priključnega kabla preseka 0,75 mm² za priklop električnih naprav.</t>
  </si>
  <si>
    <t>Dobava dvožilnega gumiranega priključnega kabla preseka 1,5 mm² za napajalne povezave naprav.</t>
  </si>
  <si>
    <t>Dobava oklopljenega komunikacijskega kabla kategorije 7 za visokohitrostni prenos podatkov in strukturirano omrežje.</t>
  </si>
  <si>
    <t>Dobava kombiniranega signalnega kabla za prenos signalov in pomožnih povezav.</t>
  </si>
  <si>
    <t>Dobava večžilnega signalnega kabla za povezavo krmilnih in signalnih naprav.</t>
  </si>
  <si>
    <t>Dobava signalnega kabla z dodatnimi pomožnimi vodniki za avtomatizacijske sisteme.</t>
  </si>
  <si>
    <t>Dobava telekomunikacijskega kabla z desetimi paricami preseka 0,8 mm za signalne in komunikacijske povezave.</t>
  </si>
  <si>
    <t>Dobava telekomunikacijskega kabla z dvajsetimi paricami za izvedbo komunikacijskih povezav.</t>
  </si>
  <si>
    <t>Dobava neoklopljenega komunikacijskega kabla kategorije 5e za strukturirano računalniško omrežje.</t>
  </si>
  <si>
    <t>Dobava neoklopljenega komunikacijskega kabla kategorije 6 za prenos podatkov in računalniško omrežje.</t>
  </si>
  <si>
    <t>Dobava zaščitnega PVC instalacijskega kanala dolžine 3 m za nadometno vodenje in mehansko zaščito električnih vodnikov in kablov.</t>
  </si>
  <si>
    <t>Dobava PVC instalacijskega kanala dimenzije 30 × 30 mm za nadometno izvedbo elektro instalacij.</t>
  </si>
  <si>
    <t>Dobava PVC instalacijskega kanala dimenzije 40 × 40 mm za vodenje električnih vodnikov in komunikacijskih kablov.</t>
  </si>
  <si>
    <t>Dobava samolepilnega PVC instalacijskega kanala dimenzije 10 × 10 mm za nadometno montažo vodnikov.</t>
  </si>
  <si>
    <t>Dobava samolepilnega instalacijskega kanala dimenzije 17 × 17 mm za zaščito in vodenje vodnikov.</t>
  </si>
  <si>
    <t>Dobava samolepilnega PVC kanala dimenzije 30 × 17 mm za nadometno izvedbo elektro instalacij.</t>
  </si>
  <si>
    <t>Dobava kolena za instalacijsko cev premera 13,5 mm za spremembo smeri cevne instalacije.</t>
  </si>
  <si>
    <t>Dobava kolena za instalacijsko cev premera 16 mm.</t>
  </si>
  <si>
    <t>Dobava kolena za instalacijsko cev premera 23 mm.</t>
  </si>
  <si>
    <t>Dobava kabelskega jaška z okvirjem in pokrovom dimenzije 350 × 350 mm za elektro infrastrukturo.</t>
  </si>
  <si>
    <t>Dobava kabelskega jaška dimenzije 600 × 1200 mm z okvirjem in pokrovom nosilnosti 12,5 t za vgradnjo v povozne oziroma manipulativne površine.</t>
  </si>
  <si>
    <t>Dobava kabelskega jaška dimenzije 600 × 1200 mm z okvirjem in pokrovom nosilnosti 40 t za prometno obremenjene površine.</t>
  </si>
  <si>
    <t>Dobava kabelskega jaška dimenzije 600 × 600 mm z okvirjem in pokrovom nosilnosti 5 t z ustreznim napisom za elektro infrastrukturo.</t>
  </si>
  <si>
    <t>Dobava kabelskega jaška dimenzije 600 × 600 mm z okvirjem in pokrovom nosilnosti 12,5 t.</t>
  </si>
  <si>
    <t>Dobava kabelskega jaška dimenzije 600 × 600 mm z okvirjem in pokrovom nosilnosti 25 t.</t>
  </si>
  <si>
    <t>Dobava kabelskega jaška dimenzije 600 × 600 mm z okvirjem in pokrovom nosilnosti 40 t.</t>
  </si>
  <si>
    <t>Dobava mazalne masti za elektro in strojne montaže oziroma zaščito mehanskih spojev.</t>
  </si>
  <si>
    <t>Dobava nosilca kabelske police za pritrditev kabelske police širine približno 100 mm.</t>
  </si>
  <si>
    <t>Dobava nosilca kabelske police za pritrditev kabelske police širine približno 200 mm.</t>
  </si>
  <si>
    <t>Dobava nosilnega elementa za montažo opreme v komunikacijski oziroma WiFi omari.</t>
  </si>
  <si>
    <t>Dobava elektro omare za vgradnjo elektro opreme in zaščitnih elementov.</t>
  </si>
  <si>
    <t>Dobava nadometne elektro omare za vgradnjo modularne elektro opreme kapacitete 12 modulov.</t>
  </si>
  <si>
    <t>Dobava samostoječe oziroma stenske elektro omare iz poliestra za zunanjo uporabo in vgradnjo elektro opreme.</t>
  </si>
  <si>
    <t>Dobava elektro omare iz poliestra za zaščito elektro opreme pri zunanji montaži.</t>
  </si>
  <si>
    <t>Dobava velike elektro omare iz poliestra za montažo zaščitnih, krmilnih in komunikacijskih elementov.</t>
  </si>
  <si>
    <t>Dobava nadometne modularne elektro omarice kapacitete 12 modulov.</t>
  </si>
  <si>
    <t>Dobava podometne modularne elektro omarice kapacitete 12 modulov.</t>
  </si>
  <si>
    <t>Dobava nadometne modularne elektro omarice kapacitete 24 modulov.</t>
  </si>
  <si>
    <t>Dobava podometne modularne elektro omarice kapacitete 24 modulov.</t>
  </si>
  <si>
    <t>Dobava nadometne modularne elektro omarice kapacitete 36 modulov.</t>
  </si>
  <si>
    <t>Dobava podometne modularne elektro omarice kapacitete 36 modulov.</t>
  </si>
  <si>
    <t>Dobava modularne elektro omarice kapacitete 4 modulov.</t>
  </si>
  <si>
    <t>Dobava modularne elektro omarice kapacitete 6 modulov.</t>
  </si>
  <si>
    <t>Dobava modularne elektro omarice kapacitete 8 modulov.</t>
  </si>
  <si>
    <t>Dobava nadometne modularne elektro omarice kapacitete 8 modulov.</t>
  </si>
  <si>
    <t>Dobava podometne modularne elektro omarice kapacitete 8 modulov.</t>
  </si>
  <si>
    <t>Dobava označevalne plošče za označevanje optične oziroma elektro infrastrukture.</t>
  </si>
  <si>
    <t>Dobava montažne plošče iz izolacijskega materiala za vgradnjo elektro opreme v omaro.</t>
  </si>
  <si>
    <t>Dobava jeklene montažne plošče za pritrditev elektro opreme v razdelilni omari.</t>
  </si>
  <si>
    <t>Dobava montažne plošče iz bakelita za vgradnjo elektro elementov.</t>
  </si>
  <si>
    <t>Dobava jeklene montažne plošče za elektro omare in razdelilnike.</t>
  </si>
  <si>
    <t>Dobava podstavka za elektro omaro za zunanjo montažo in mehansko stabilnost.</t>
  </si>
  <si>
    <t>Dobava podstavka za elektro omaro večjih dimenzij za zunanjo uporabo.</t>
  </si>
  <si>
    <t>Dobava PE podstavka za elektro omaro ali kabelski razdelilnik.</t>
  </si>
  <si>
    <t>Dobava betonskega podstavka za montažo zunanje elektro omare oziroma razdelilnika.</t>
  </si>
  <si>
    <t>Dobava pokrova kabelske police širine približno 100 mm za mehansko zaščito položenih kablov.</t>
  </si>
  <si>
    <t>Dobava pokrova kabelske police širine približno 200 mm za zaščito energetskih in komunikacijskih kablov.</t>
  </si>
  <si>
    <t>Dobava pokrova elektro omare za zaščito vgrajene elektro opreme pri zunanji uporabi.</t>
  </si>
  <si>
    <t>Dobava pokrova elektro omare večjih dimenzij za zaščito elektro in komunikacijske opreme.</t>
  </si>
  <si>
    <t>Dobava reparaturne toploskrčne manšete za sanacijo poškodovane kabelske izolacije in zunanjega plašča kabla.</t>
  </si>
  <si>
    <t>Dobava toploskrčne reparaturne manšete za mehansko in izolacijsko zaščito kabelskih spojev in poškodb.</t>
  </si>
  <si>
    <t>Dobava debelostenske reparaturne manšete za zaščito energetskih kablov večjih presekov.</t>
  </si>
  <si>
    <t>Dobava ročke s ključavnico za zaklepanje elektro omare oziroma razdelilnika.</t>
  </si>
  <si>
    <t>Dobava cevne skobe za pritrditev instalacijske cevi premera 13,5 mm.</t>
  </si>
  <si>
    <t>Dobava cevne pritrdilne skobe za instalacijsko cev premera 16 mm.</t>
  </si>
  <si>
    <t>Dobava cevne pritrdilne skobe za instalacijsko cev premera 23 mm.</t>
  </si>
  <si>
    <t>Dobava kabelske spojke za mehansko, električno in izolacijsko povezovanje kablov.</t>
  </si>
  <si>
    <t>Dobava kabelske spojke za izvedbo trajnega spajanja energetskih kablov.</t>
  </si>
  <si>
    <t>Dobava kabelske spojke za zaščiteno povezovanje elektro vodnikov in kablov.</t>
  </si>
  <si>
    <t>Dobava spojnega elementa za povezovanje zaščitnih oziroma instalacijskih cevi.</t>
  </si>
  <si>
    <t>Dobava spojnega elementa za mehansko povezavo kabelskih zaščitnih cevi.</t>
  </si>
  <si>
    <t>Dobava spojke za povezovanje zaščitnih cevnih sistemov in kabelske kanalizacije.</t>
  </si>
  <si>
    <t>Dobava toploskrčne kabelske spojke za izolacijsko in mehansko zaščito energetskih kablov.</t>
  </si>
  <si>
    <t>Dobava toploskrčne spojke za izvedbo zaščitenih kabelskih povezav v elektro instalacijah.</t>
  </si>
  <si>
    <t>Dobava toploskrčne kabelske spojke za energetske kable večjih presekov.</t>
  </si>
  <si>
    <t>Dobava kabelske spojke oziroma kabelskega čevlja za povezovanje vodnikov preseka 6 mm².</t>
  </si>
  <si>
    <t>Dobava kabelske spojke oziroma kabelskega čevlja za povezovanje vodnikov preseka 16 mm².</t>
  </si>
  <si>
    <t>Dobava spojke za povezovanje instalacijskih cevi premera 13,5 mm.</t>
  </si>
  <si>
    <t>Dobava spojke za povezovanje instalacijskih cevi premera 16 mm.</t>
  </si>
  <si>
    <t>Dobava spojke za povezovanje instalacijskih cevi premera 23 mm.</t>
  </si>
  <si>
    <t>Dobava spojke za mehansko povezovanje zaščitnih PEHD cevi premera 40 mm.</t>
  </si>
  <si>
    <t>Dobava spojke za povezovanje zaščitnih PEHD cevi premera 50 mm.</t>
  </si>
  <si>
    <t>Dobava spojnega elementa za zaščitne cevi STF premera 50 mm.</t>
  </si>
  <si>
    <t>Dobava spojnega elementa za zaščitne cevi STF premera 75 mm.</t>
  </si>
  <si>
    <t>Dobava spojnega elementa za zaščitne cevi STF premera 110 mm.</t>
  </si>
  <si>
    <t>Dobava instalacijske bakrene žice preseka 1,5 mm² za fiksne elektro instalacije.</t>
  </si>
  <si>
    <t>Dobava instalacijske bakrene žice preseka 2,5 mm² za elektro razvode in priklope.</t>
  </si>
  <si>
    <t>Dobava instalacijske bakrene žice preseka 4 mm² za napajalne elektro povezave.</t>
  </si>
  <si>
    <t>Dobava instalacijske bakrene žice preseka 6 mm² za energetske razvode.</t>
  </si>
  <si>
    <t>Dobava instalacijske bakrene žice preseka 10 mm² za napajalne vode.</t>
  </si>
  <si>
    <t>Dobava instalacijske bakrene žice preseka 16 mm² za energetske povezave večjih obremenitev.</t>
  </si>
  <si>
    <t>Dobava instalacijske bakrene žice preseka 25 mm² za glavne elektro razvode.</t>
  </si>
  <si>
    <t>Dobava instalacijske bakrene žice preseka 35 mm² za energetske povezave večjih moči.</t>
  </si>
  <si>
    <t>Dobava fleksibilne instalacijske bakrene žice preseka 1,5 mm² za notranje elektro povezave.</t>
  </si>
  <si>
    <t>Dobava fleksibilne instalacijske bakrene žice preseka 2,5 mm² za priključevanje naprav.</t>
  </si>
  <si>
    <t>Dobava fleksibilne instalacijske bakrene žice preseka 4 mm² za energetske povezave.</t>
  </si>
  <si>
    <t>Dobava fleksibilne instalacijske bakrene žice preseka 6 mm² za elektro razvode.</t>
  </si>
  <si>
    <t>Dobava fleksibilne instalacijske bakrene žice preseka 10 mm² za napajalne povezave.</t>
  </si>
  <si>
    <t>Dobava fleksibilne instalacijske bakrene žice preseka 16 mm² za priklop energetskih porabnikov.</t>
  </si>
  <si>
    <t>Dobava fleksibilne instalacijske bakrene žice preseka 25 mm² za energetske razvode.</t>
  </si>
  <si>
    <t>Dobava fleksibilne instalacijske bakrene žice preseka 35 mm² za večje tokovne obremenitve.</t>
  </si>
  <si>
    <t>Dobava fleksibilne instalacijske bakrene žice preseka 50 mm² za glavne energetske povezave.</t>
  </si>
  <si>
    <t>Dobava ranžirne signalne žice za telekomunikacijske in signalne povezave.</t>
  </si>
  <si>
    <t>Dobava čistilne krpe za čiščenje elektro opreme, orodja oziroma delovnih površin.</t>
  </si>
  <si>
    <t xml:space="preserve">Dobava zaščitne cevi namenjena zaščiti elektroenergetskih telekomunikacijskih in optičnih kablov proti poškodbam     </t>
  </si>
  <si>
    <t>Dobava zaščitne cevi namenjena zaščiti električnih ,podzemnih ter nadometnih inštalaciji</t>
  </si>
  <si>
    <t>Dobava cevi toploskrčke -izolacijska cevka ki se pod toplotom skrči namenjena zaščiti izolacije in označevanju električnih vodnikov in spojev         /</t>
  </si>
  <si>
    <t>Dobava cevi toploskrčke -izolacijska cevka ki se pod toplotom skrči namenjena zaščiti izolacije in označevanju električnih vodnikov in spojev         /        /</t>
  </si>
  <si>
    <t>Dobava toploskrčne cevi z lepilom-specialna izolacijska cevka z notranjim slojem termotaljivega lepila ki ob segrevanju zagotovi dodatno tesnjenje pred vlago prahom.        /</t>
  </si>
  <si>
    <t>Dobava toploskrčne cevi z lepilom-specialna izolacijska cevka z notranjim slojem termotaljivega lepila ki ob segrevanju zagotovi dodatno tesnjenje pred vlago prahom.          /</t>
  </si>
  <si>
    <t xml:space="preserve">LPT-51/26 - NAKUP ELEKTIČNIH KABLOV, CEVI IN PRIPADAJOČEGA MATERIALA </t>
  </si>
  <si>
    <t>Priloga 2/1</t>
  </si>
  <si>
    <t>Tip / oznaka 
ponujenega artikla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</si>
</sst>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theme="1"/>
      <name val="Tahoma"/>
      <family val="2"/>
      <charset val="238"/>
    </font>
    <font>
      <sz val="10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i/>
      <sz val="11"/>
      <color indexed="8"/>
      <name val="Arial"/>
      <family val="2"/>
      <charset val="238"/>
    </font>
    <font>
      <b/>
      <sz val="11"/>
      <color rgb="FF00B050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i/>
      <sz val="12"/>
      <name val="Arial"/>
      <family val="2"/>
      <charset val="238"/>
    </font>
    <font>
      <u/>
      <sz val="11"/>
      <color theme="1"/>
      <name val="Arial"/>
      <family val="2"/>
      <charset val="238"/>
    </font>
    <font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70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horizontal="center"/>
    </xf>
    <xf numFmtId="4" fontId="2" fillId="0" borderId="0" xfId="0" applyNumberFormat="1" applyFont="1" applyProtection="1"/>
    <xf numFmtId="0" fontId="5" fillId="0" borderId="0" xfId="0" applyFont="1" applyProtection="1"/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0" borderId="0" xfId="0" applyFont="1" applyProtection="1"/>
    <xf numFmtId="4" fontId="5" fillId="0" borderId="4" xfId="0" applyNumberFormat="1" applyFont="1" applyBorder="1" applyAlignment="1" applyProtection="1">
      <alignment horizontal="center"/>
    </xf>
    <xf numFmtId="0" fontId="5" fillId="0" borderId="0" xfId="0" applyFont="1" applyProtection="1">
      <protection locked="0"/>
    </xf>
    <xf numFmtId="0" fontId="5" fillId="0" borderId="5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center"/>
      <protection locked="0"/>
    </xf>
    <xf numFmtId="49" fontId="6" fillId="2" borderId="10" xfId="0" applyNumberFormat="1" applyFont="1" applyFill="1" applyBorder="1"/>
    <xf numFmtId="49" fontId="6" fillId="2" borderId="9" xfId="0" applyNumberFormat="1" applyFont="1" applyFill="1" applyBorder="1"/>
    <xf numFmtId="0" fontId="6" fillId="0" borderId="0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right"/>
    </xf>
    <xf numFmtId="9" fontId="6" fillId="0" borderId="4" xfId="0" applyNumberFormat="1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right"/>
    </xf>
    <xf numFmtId="4" fontId="8" fillId="0" borderId="4" xfId="0" applyNumberFormat="1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right"/>
    </xf>
    <xf numFmtId="4" fontId="8" fillId="0" borderId="0" xfId="0" applyNumberFormat="1" applyFont="1" applyBorder="1" applyAlignment="1" applyProtection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10" fillId="0" borderId="4" xfId="0" applyFont="1" applyBorder="1" applyAlignment="1" applyProtection="1">
      <alignment horizontal="center"/>
    </xf>
    <xf numFmtId="49" fontId="6" fillId="2" borderId="10" xfId="4" applyNumberFormat="1" applyFont="1" applyFill="1" applyBorder="1" applyAlignment="1">
      <alignment horizontal="left"/>
    </xf>
    <xf numFmtId="49" fontId="6" fillId="2" borderId="9" xfId="4" applyNumberFormat="1" applyFont="1" applyFill="1" applyBorder="1" applyAlignment="1">
      <alignment horizontal="left"/>
    </xf>
    <xf numFmtId="49" fontId="5" fillId="2" borderId="3" xfId="4" applyNumberFormat="1" applyFont="1" applyFill="1" applyBorder="1" applyAlignment="1" applyProtection="1">
      <alignment horizontal="left" wrapText="1"/>
    </xf>
    <xf numFmtId="0" fontId="6" fillId="2" borderId="4" xfId="0" applyFont="1" applyFill="1" applyBorder="1" applyAlignment="1" applyProtection="1">
      <alignment horizontal="center"/>
    </xf>
    <xf numFmtId="3" fontId="8" fillId="2" borderId="2" xfId="0" applyNumberFormat="1" applyFont="1" applyFill="1" applyBorder="1" applyAlignment="1" applyProtection="1">
      <alignment horizontal="center" vertical="center" wrapText="1"/>
    </xf>
    <xf numFmtId="10" fontId="6" fillId="2" borderId="2" xfId="1" applyNumberFormat="1" applyFont="1" applyFill="1" applyBorder="1" applyAlignment="1" applyProtection="1">
      <alignment horizontal="center" wrapText="1"/>
      <protection locked="0"/>
    </xf>
    <xf numFmtId="4" fontId="9" fillId="2" borderId="2" xfId="1" applyNumberFormat="1" applyFont="1" applyFill="1" applyBorder="1" applyAlignment="1" applyProtection="1">
      <alignment horizontal="center" wrapText="1"/>
      <protection locked="0"/>
    </xf>
    <xf numFmtId="4" fontId="6" fillId="2" borderId="2" xfId="0" applyNumberFormat="1" applyFont="1" applyFill="1" applyBorder="1" applyAlignment="1" applyProtection="1">
      <alignment horizontal="center"/>
    </xf>
    <xf numFmtId="0" fontId="6" fillId="3" borderId="8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justify"/>
    </xf>
    <xf numFmtId="0" fontId="11" fillId="0" borderId="0" xfId="0" applyFont="1" applyProtection="1"/>
    <xf numFmtId="0" fontId="14" fillId="0" borderId="4" xfId="0" applyFont="1" applyBorder="1" applyAlignment="1" applyProtection="1">
      <alignment horizontal="center" vertical="top" wrapText="1"/>
    </xf>
    <xf numFmtId="0" fontId="11" fillId="0" borderId="0" xfId="0" applyFont="1" applyAlignment="1" applyProtection="1">
      <alignment horizontal="center"/>
    </xf>
    <xf numFmtId="0" fontId="14" fillId="0" borderId="0" xfId="0" applyFont="1" applyProtection="1">
      <protection locked="0"/>
    </xf>
    <xf numFmtId="0" fontId="16" fillId="0" borderId="5" xfId="0" applyFont="1" applyBorder="1" applyProtection="1">
      <protection locked="0"/>
    </xf>
    <xf numFmtId="0" fontId="17" fillId="2" borderId="0" xfId="0" applyFont="1" applyFill="1" applyAlignment="1">
      <alignment vertical="center"/>
    </xf>
    <xf numFmtId="0" fontId="14" fillId="0" borderId="0" xfId="0" applyFont="1" applyProtection="1">
      <protection locked="0"/>
    </xf>
    <xf numFmtId="0" fontId="14" fillId="0" borderId="0" xfId="0" applyFont="1" applyBorder="1" applyAlignment="1" applyProtection="1">
      <alignment horizontal="center" vertical="top" wrapText="1"/>
    </xf>
    <xf numFmtId="49" fontId="6" fillId="2" borderId="11" xfId="0" applyNumberFormat="1" applyFont="1" applyFill="1" applyBorder="1" applyAlignment="1">
      <alignment horizontal="center"/>
    </xf>
    <xf numFmtId="49" fontId="6" fillId="2" borderId="12" xfId="0" applyNumberFormat="1" applyFont="1" applyFill="1" applyBorder="1" applyAlignment="1">
      <alignment horizontal="center"/>
    </xf>
    <xf numFmtId="0" fontId="14" fillId="0" borderId="7" xfId="0" applyFont="1" applyBorder="1" applyAlignment="1" applyProtection="1">
      <alignment horizontal="center" vertical="top" wrapText="1"/>
    </xf>
    <xf numFmtId="0" fontId="14" fillId="0" borderId="2" xfId="0" applyFont="1" applyBorder="1" applyAlignment="1" applyProtection="1">
      <alignment vertical="top" wrapText="1"/>
    </xf>
    <xf numFmtId="0" fontId="14" fillId="0" borderId="7" xfId="0" applyFont="1" applyBorder="1" applyAlignment="1" applyProtection="1">
      <alignment vertical="top" wrapText="1"/>
    </xf>
    <xf numFmtId="0" fontId="5" fillId="0" borderId="6" xfId="0" applyFont="1" applyBorder="1" applyAlignment="1" applyProtection="1">
      <alignment horizontal="center"/>
      <protection locked="0"/>
    </xf>
    <xf numFmtId="0" fontId="7" fillId="0" borderId="1" xfId="0" applyFont="1" applyFill="1" applyBorder="1" applyAlignment="1" applyProtection="1">
      <alignment horizontal="right"/>
    </xf>
    <xf numFmtId="0" fontId="7" fillId="0" borderId="7" xfId="0" applyFont="1" applyFill="1" applyBorder="1" applyAlignment="1" applyProtection="1">
      <alignment horizontal="right"/>
    </xf>
    <xf numFmtId="0" fontId="7" fillId="0" borderId="4" xfId="0" applyFont="1" applyFill="1" applyBorder="1" applyAlignment="1" applyProtection="1">
      <alignment horizontal="right"/>
    </xf>
    <xf numFmtId="0" fontId="6" fillId="0" borderId="1" xfId="0" applyFont="1" applyBorder="1" applyAlignment="1" applyProtection="1">
      <alignment horizontal="right"/>
    </xf>
    <xf numFmtId="0" fontId="6" fillId="0" borderId="7" xfId="0" applyFont="1" applyBorder="1" applyAlignment="1" applyProtection="1">
      <alignment horizontal="right"/>
    </xf>
    <xf numFmtId="0" fontId="6" fillId="0" borderId="4" xfId="0" applyFont="1" applyBorder="1" applyAlignment="1" applyProtection="1">
      <alignment horizontal="right"/>
    </xf>
    <xf numFmtId="0" fontId="7" fillId="0" borderId="1" xfId="0" applyFont="1" applyBorder="1" applyAlignment="1" applyProtection="1">
      <alignment horizontal="right"/>
    </xf>
    <xf numFmtId="0" fontId="7" fillId="0" borderId="7" xfId="0" applyFont="1" applyBorder="1" applyAlignment="1" applyProtection="1">
      <alignment horizontal="right"/>
    </xf>
    <xf numFmtId="0" fontId="7" fillId="0" borderId="4" xfId="0" applyFont="1" applyBorder="1" applyAlignment="1" applyProtection="1">
      <alignment horizontal="right"/>
    </xf>
    <xf numFmtId="0" fontId="12" fillId="0" borderId="0" xfId="0" applyFont="1" applyAlignment="1" applyProtection="1">
      <alignment wrapText="1"/>
    </xf>
    <xf numFmtId="0" fontId="12" fillId="0" borderId="0" xfId="0" applyFont="1" applyProtection="1"/>
    <xf numFmtId="0" fontId="12" fillId="0" borderId="0" xfId="0" applyFont="1" applyAlignment="1" applyProtection="1">
      <alignment horizontal="justify"/>
    </xf>
    <xf numFmtId="0" fontId="15" fillId="0" borderId="0" xfId="0" applyFont="1" applyAlignment="1" applyProtection="1">
      <alignment horizontal="justify"/>
    </xf>
    <xf numFmtId="0" fontId="13" fillId="0" borderId="0" xfId="0" applyFont="1" applyAlignment="1" applyProtection="1">
      <alignment horizontal="justify"/>
    </xf>
    <xf numFmtId="0" fontId="14" fillId="0" borderId="0" xfId="0" applyFont="1" applyProtection="1">
      <protection locked="0"/>
    </xf>
  </cellXfs>
  <cellStyles count="5">
    <cellStyle name="Navadno" xfId="0" builtinId="0"/>
    <cellStyle name="Navadno 10" xfId="1" xr:uid="{00000000-0005-0000-0000-000001000000}"/>
    <cellStyle name="Navadno 2" xfId="2" xr:uid="{00000000-0005-0000-0000-000002000000}"/>
    <cellStyle name="Navadno 3" xfId="4" xr:uid="{93BBB1A1-AF9B-4265-8D66-D9CCFD971B98}"/>
    <cellStyle name="Navadno 4" xfId="3" xr:uid="{00000000-0005-0000-0000-000003000000}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family val="2"/>
        <charset val="238"/>
        <scheme val="none"/>
      </font>
      <numFmt numFmtId="4" formatCode="#,##0.00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i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family val="2"/>
        <charset val="238"/>
        <scheme val="none"/>
      </font>
      <numFmt numFmtId="4" formatCode="#,##0.00"/>
      <fill>
        <patternFill patternType="solid">
          <fgColor indexed="64"/>
          <bgColor theme="0" tint="-4.9989318521683403E-2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family val="2"/>
        <charset val="238"/>
        <scheme val="none"/>
      </font>
      <numFmt numFmtId="14" formatCode="0.00%"/>
      <fill>
        <patternFill patternType="solid">
          <fgColor indexed="64"/>
          <bgColor theme="6" tint="0.79998168889431442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164" formatCode="_-* #,##0.00\ [$€-424]_-;\-* #,##0.00\ [$€-424]_-;_-* &quot;-&quot;??\ [$€-424]_-;_-@_-"/>
      <fill>
        <patternFill patternType="solid">
          <fgColor indexed="64"/>
          <bgColor theme="0"/>
        </patternFill>
      </fill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charset val="238"/>
        <scheme val="none"/>
      </font>
      <numFmt numFmtId="3" formatCode="#,##0"/>
      <fill>
        <patternFill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family val="2"/>
        <charset val="238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Arial"/>
        <family val="2"/>
        <charset val="238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8"/>
        </right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64"/>
        </right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family val="2"/>
        <charset val="238"/>
        <scheme val="none"/>
      </font>
      <numFmt numFmtId="30" formatCode="@"/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family val="2"/>
        <charset val="238"/>
        <scheme val="none"/>
      </font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8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family val="2"/>
        <charset val="238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family val="2"/>
        <charset val="238"/>
        <scheme val="none"/>
      </font>
      <fill>
        <patternFill patternType="solid">
          <fgColor indexed="64"/>
          <bgColor rgb="FFCCC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B11:L210" totalsRowShown="0" headerRowDxfId="14" dataDxfId="12" headerRowBorderDxfId="13" tableBorderDxfId="11">
  <autoFilter ref="B11:L210" xr:uid="{00000000-000C-0000-FFFF-FFFF00000000}"/>
  <sortState xmlns:xlrd2="http://schemas.microsoft.com/office/spreadsheetml/2017/richdata2" ref="B11:L12">
    <sortCondition ref="D11"/>
  </sortState>
  <tableColumns count="11">
    <tableColumn id="1" xr3:uid="{00000000-0010-0000-0000-000001000000}" name="Zap.št." dataDxfId="10"/>
    <tableColumn id="2" xr3:uid="{00000000-0010-0000-0000-000002000000}" name="ŠIFRA ARTIKLA" dataDxfId="9"/>
    <tableColumn id="3" xr3:uid="{00000000-0010-0000-0000-000003000000}" name="ARTIKEL - OPIS" dataDxfId="8"/>
    <tableColumn id="4" xr3:uid="{00000000-0010-0000-0000-000004000000}" name="dodatni opis" dataDxfId="7"/>
    <tableColumn id="11" xr3:uid="{01E1EE5B-721A-4AC4-8AB4-9D553B9264E1}" name="Tip / oznaka _x000a_ponujenega artikla" dataDxfId="6"/>
    <tableColumn id="5" xr3:uid="{00000000-0010-0000-0000-000005000000}" name="Enota" dataDxfId="5"/>
    <tableColumn id="6" xr3:uid="{00000000-0010-0000-0000-000006000000}" name="okvirna količina" dataDxfId="4"/>
    <tableColumn id="7" xr3:uid="{00000000-0010-0000-0000-000007000000}" name="Cena na enoto v EUR brez DDV" dataDxfId="3"/>
    <tableColumn id="8" xr3:uid="{00000000-0010-0000-0000-000008000000}" name="Popust    (v %)" dataDxfId="2" dataCellStyle="Navadno 10"/>
    <tableColumn id="9" xr3:uid="{00000000-0010-0000-0000-000009000000}" name="Cena na enoto v EUR brez DDV s popustom" dataDxfId="1" dataCellStyle="Navadno 10"/>
    <tableColumn id="10" xr3:uid="{00000000-0010-0000-0000-00000A000000}" name="Skupaj v EUR brez DDV" data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221"/>
  <sheetViews>
    <sheetView tabSelected="1" zoomScale="80" zoomScaleNormal="80" workbookViewId="0">
      <pane ySplit="11" topLeftCell="A12" activePane="bottomLeft" state="frozen"/>
      <selection pane="bottomLeft" activeCell="I22" sqref="I22"/>
    </sheetView>
  </sheetViews>
  <sheetFormatPr defaultColWidth="9" defaultRowHeight="14" x14ac:dyDescent="0.3"/>
  <cols>
    <col min="1" max="1" width="1.90625" style="1" customWidth="1"/>
    <col min="2" max="2" width="10.90625" style="2" customWidth="1"/>
    <col min="3" max="3" width="19.453125" style="2" hidden="1" customWidth="1"/>
    <col min="4" max="4" width="44.6328125" style="1" customWidth="1"/>
    <col min="5" max="5" width="172.453125" style="1" customWidth="1"/>
    <col min="6" max="6" width="30.81640625" style="1" customWidth="1"/>
    <col min="7" max="8" width="14.54296875" style="1" customWidth="1"/>
    <col min="9" max="9" width="17.36328125" style="1" customWidth="1"/>
    <col min="10" max="10" width="10.08984375" style="1" customWidth="1"/>
    <col min="11" max="11" width="22.90625" style="1" customWidth="1"/>
    <col min="12" max="12" width="20.90625" style="1" customWidth="1"/>
    <col min="13" max="13" width="11.54296875" style="1" bestFit="1" customWidth="1"/>
    <col min="14" max="14" width="9" style="1"/>
    <col min="15" max="15" width="0" style="1" hidden="1" customWidth="1"/>
    <col min="16" max="17" width="9" style="3"/>
    <col min="18" max="16384" width="9" style="1"/>
  </cols>
  <sheetData>
    <row r="1" spans="2:12" x14ac:dyDescent="0.3">
      <c r="B1" s="5"/>
      <c r="C1" s="5"/>
      <c r="D1" s="4"/>
      <c r="E1" s="4"/>
      <c r="F1" s="4"/>
      <c r="G1" s="4"/>
      <c r="H1" s="4"/>
      <c r="I1" s="4"/>
      <c r="J1" s="4"/>
      <c r="K1" s="4"/>
      <c r="L1" s="4"/>
    </row>
    <row r="2" spans="2:12" ht="15.75" customHeight="1" x14ac:dyDescent="0.35">
      <c r="B2" s="52"/>
      <c r="C2" s="52"/>
      <c r="D2" s="53" t="s">
        <v>416</v>
      </c>
      <c r="E2" s="53"/>
      <c r="F2" s="51"/>
      <c r="G2" s="42" t="s">
        <v>620</v>
      </c>
      <c r="H2" s="48"/>
      <c r="I2" s="41"/>
      <c r="J2" s="41"/>
      <c r="K2" s="41"/>
      <c r="L2" s="41"/>
    </row>
    <row r="3" spans="2:12" ht="15.5" x14ac:dyDescent="0.35">
      <c r="B3" s="43"/>
      <c r="C3" s="43"/>
      <c r="D3" s="41"/>
      <c r="E3" s="41"/>
      <c r="F3" s="41"/>
      <c r="G3" s="41"/>
      <c r="H3" s="41"/>
      <c r="I3" s="41"/>
      <c r="J3" s="41"/>
      <c r="K3" s="41"/>
      <c r="L3" s="41"/>
    </row>
    <row r="4" spans="2:12" ht="15.5" x14ac:dyDescent="0.35">
      <c r="B4" s="64" t="s">
        <v>11</v>
      </c>
      <c r="C4" s="64"/>
      <c r="D4" s="65"/>
      <c r="E4" s="65"/>
      <c r="F4" s="65"/>
      <c r="G4" s="65"/>
      <c r="H4" s="65"/>
      <c r="I4" s="65"/>
      <c r="J4" s="65"/>
      <c r="K4" s="65"/>
      <c r="L4" s="65"/>
    </row>
    <row r="5" spans="2:12" ht="19.5" customHeight="1" x14ac:dyDescent="0.35">
      <c r="B5" s="66" t="s">
        <v>418</v>
      </c>
      <c r="C5" s="66"/>
      <c r="D5" s="66"/>
      <c r="E5" s="66"/>
      <c r="F5" s="66"/>
      <c r="G5" s="66"/>
      <c r="H5" s="66"/>
      <c r="I5" s="66"/>
      <c r="J5" s="40"/>
      <c r="K5" s="40"/>
      <c r="L5" s="41"/>
    </row>
    <row r="6" spans="2:12" ht="15.5" x14ac:dyDescent="0.35">
      <c r="B6" s="43"/>
      <c r="C6" s="43"/>
      <c r="D6" s="41"/>
      <c r="E6" s="41"/>
      <c r="F6" s="41"/>
      <c r="G6" s="41"/>
      <c r="H6" s="41"/>
      <c r="I6" s="41"/>
      <c r="J6" s="41"/>
      <c r="K6" s="41"/>
      <c r="L6" s="41"/>
    </row>
    <row r="7" spans="2:12" ht="15.5" x14ac:dyDescent="0.35">
      <c r="B7" s="67" t="s">
        <v>619</v>
      </c>
      <c r="C7" s="68"/>
      <c r="D7" s="68"/>
      <c r="E7" s="68"/>
      <c r="F7" s="68"/>
      <c r="G7" s="68"/>
      <c r="H7" s="68"/>
      <c r="I7" s="68"/>
      <c r="J7" s="68"/>
      <c r="K7" s="68"/>
      <c r="L7" s="68"/>
    </row>
    <row r="8" spans="2:12" ht="15.5" x14ac:dyDescent="0.35">
      <c r="B8" s="43"/>
      <c r="C8" s="43"/>
      <c r="D8" s="41"/>
      <c r="E8" s="41"/>
      <c r="F8" s="41"/>
      <c r="G8" s="41"/>
      <c r="H8" s="41"/>
      <c r="I8" s="41"/>
      <c r="J8" s="41"/>
      <c r="K8" s="41"/>
      <c r="L8" s="41"/>
    </row>
    <row r="9" spans="2:12" ht="15" customHeight="1" x14ac:dyDescent="0.35">
      <c r="B9" s="69" t="s">
        <v>0</v>
      </c>
      <c r="C9" s="69"/>
      <c r="D9" s="69"/>
      <c r="E9" s="44"/>
      <c r="F9" s="47"/>
      <c r="G9" s="41"/>
      <c r="H9" s="41"/>
      <c r="I9" s="41"/>
      <c r="J9" s="41"/>
      <c r="K9" s="41"/>
      <c r="L9" s="41"/>
    </row>
    <row r="10" spans="2:12" ht="15" customHeight="1" x14ac:dyDescent="0.3">
      <c r="B10" s="6"/>
      <c r="C10" s="6"/>
      <c r="D10" s="7"/>
      <c r="E10" s="7"/>
      <c r="F10" s="7"/>
      <c r="G10" s="4"/>
      <c r="H10" s="4"/>
      <c r="I10" s="4"/>
      <c r="J10" s="4"/>
      <c r="K10" s="4"/>
      <c r="L10" s="4"/>
    </row>
    <row r="11" spans="2:12" ht="45.75" customHeight="1" x14ac:dyDescent="0.3">
      <c r="B11" s="36" t="s">
        <v>417</v>
      </c>
      <c r="C11" s="37" t="s">
        <v>13</v>
      </c>
      <c r="D11" s="37" t="s">
        <v>1</v>
      </c>
      <c r="E11" s="38" t="s">
        <v>12</v>
      </c>
      <c r="F11" s="38" t="s">
        <v>621</v>
      </c>
      <c r="G11" s="38" t="s">
        <v>2</v>
      </c>
      <c r="H11" s="38" t="s">
        <v>15</v>
      </c>
      <c r="I11" s="38" t="s">
        <v>3</v>
      </c>
      <c r="J11" s="38" t="s">
        <v>10</v>
      </c>
      <c r="K11" s="39" t="s">
        <v>4</v>
      </c>
      <c r="L11" s="38" t="s">
        <v>5</v>
      </c>
    </row>
    <row r="12" spans="2:12" ht="15.5" x14ac:dyDescent="0.3">
      <c r="B12" s="31">
        <v>1</v>
      </c>
      <c r="C12" s="16" t="s">
        <v>215</v>
      </c>
      <c r="D12" s="28" t="s">
        <v>16</v>
      </c>
      <c r="E12" s="46" t="s">
        <v>421</v>
      </c>
      <c r="F12" s="49"/>
      <c r="G12" s="49" t="s">
        <v>414</v>
      </c>
      <c r="H12" s="32">
        <v>300</v>
      </c>
      <c r="I12" s="25"/>
      <c r="J12" s="33"/>
      <c r="K12" s="34">
        <f>I12-(I12*J12)</f>
        <v>0</v>
      </c>
      <c r="L12" s="35">
        <f t="shared" ref="L12:L43" si="0">K12*H12</f>
        <v>0</v>
      </c>
    </row>
    <row r="13" spans="2:12" ht="15.5" x14ac:dyDescent="0.3">
      <c r="B13" s="31">
        <v>2</v>
      </c>
      <c r="C13" s="17" t="s">
        <v>216</v>
      </c>
      <c r="D13" s="29" t="s">
        <v>17</v>
      </c>
      <c r="E13" s="46" t="s">
        <v>422</v>
      </c>
      <c r="F13" s="50"/>
      <c r="G13" s="50" t="s">
        <v>414</v>
      </c>
      <c r="H13" s="32">
        <v>1000</v>
      </c>
      <c r="I13" s="26"/>
      <c r="J13" s="33"/>
      <c r="K13" s="34">
        <f t="shared" ref="K13:K52" si="1">I13-(I13*J13)</f>
        <v>0</v>
      </c>
      <c r="L13" s="35">
        <f t="shared" si="0"/>
        <v>0</v>
      </c>
    </row>
    <row r="14" spans="2:12" ht="15.5" x14ac:dyDescent="0.3">
      <c r="B14" s="31">
        <v>3</v>
      </c>
      <c r="C14" s="17" t="s">
        <v>217</v>
      </c>
      <c r="D14" s="29" t="s">
        <v>18</v>
      </c>
      <c r="E14" s="46" t="s">
        <v>423</v>
      </c>
      <c r="F14" s="50"/>
      <c r="G14" s="50" t="s">
        <v>414</v>
      </c>
      <c r="H14" s="32">
        <v>1500</v>
      </c>
      <c r="I14" s="26"/>
      <c r="J14" s="33"/>
      <c r="K14" s="34">
        <f t="shared" si="1"/>
        <v>0</v>
      </c>
      <c r="L14" s="35">
        <f t="shared" si="0"/>
        <v>0</v>
      </c>
    </row>
    <row r="15" spans="2:12" ht="15.5" x14ac:dyDescent="0.3">
      <c r="B15" s="31">
        <v>4</v>
      </c>
      <c r="C15" s="17" t="s">
        <v>218</v>
      </c>
      <c r="D15" s="29" t="s">
        <v>19</v>
      </c>
      <c r="E15" s="46" t="s">
        <v>424</v>
      </c>
      <c r="F15" s="50"/>
      <c r="G15" s="50" t="s">
        <v>414</v>
      </c>
      <c r="H15" s="32">
        <v>1500</v>
      </c>
      <c r="I15" s="26"/>
      <c r="J15" s="33"/>
      <c r="K15" s="34">
        <f t="shared" si="1"/>
        <v>0</v>
      </c>
      <c r="L15" s="35">
        <f t="shared" si="0"/>
        <v>0</v>
      </c>
    </row>
    <row r="16" spans="2:12" ht="15.5" x14ac:dyDescent="0.3">
      <c r="B16" s="31">
        <v>5</v>
      </c>
      <c r="C16" s="17" t="s">
        <v>219</v>
      </c>
      <c r="D16" s="29" t="s">
        <v>20</v>
      </c>
      <c r="E16" s="46" t="s">
        <v>425</v>
      </c>
      <c r="F16" s="50"/>
      <c r="G16" s="50" t="s">
        <v>414</v>
      </c>
      <c r="H16" s="32">
        <v>1000</v>
      </c>
      <c r="I16" s="26"/>
      <c r="J16" s="33"/>
      <c r="K16" s="34">
        <f t="shared" si="1"/>
        <v>0</v>
      </c>
      <c r="L16" s="35">
        <f t="shared" si="0"/>
        <v>0</v>
      </c>
    </row>
    <row r="17" spans="2:12" ht="15.5" x14ac:dyDescent="0.3">
      <c r="B17" s="31">
        <v>6</v>
      </c>
      <c r="C17" s="17" t="s">
        <v>220</v>
      </c>
      <c r="D17" s="29" t="s">
        <v>21</v>
      </c>
      <c r="E17" s="46" t="s">
        <v>426</v>
      </c>
      <c r="F17" s="50"/>
      <c r="G17" s="50" t="s">
        <v>414</v>
      </c>
      <c r="H17" s="32">
        <v>2000</v>
      </c>
      <c r="I17" s="26"/>
      <c r="J17" s="33"/>
      <c r="K17" s="34">
        <f t="shared" si="1"/>
        <v>0</v>
      </c>
      <c r="L17" s="35">
        <f t="shared" si="0"/>
        <v>0</v>
      </c>
    </row>
    <row r="18" spans="2:12" ht="15.5" x14ac:dyDescent="0.3">
      <c r="B18" s="31">
        <v>7</v>
      </c>
      <c r="C18" s="17" t="s">
        <v>221</v>
      </c>
      <c r="D18" s="29" t="s">
        <v>22</v>
      </c>
      <c r="E18" s="46" t="s">
        <v>427</v>
      </c>
      <c r="F18" s="50"/>
      <c r="G18" s="50" t="s">
        <v>414</v>
      </c>
      <c r="H18" s="32">
        <v>200</v>
      </c>
      <c r="I18" s="26"/>
      <c r="J18" s="33"/>
      <c r="K18" s="34">
        <f t="shared" si="1"/>
        <v>0</v>
      </c>
      <c r="L18" s="35">
        <f t="shared" si="0"/>
        <v>0</v>
      </c>
    </row>
    <row r="19" spans="2:12" ht="15.5" x14ac:dyDescent="0.3">
      <c r="B19" s="31">
        <v>8</v>
      </c>
      <c r="C19" s="17" t="s">
        <v>222</v>
      </c>
      <c r="D19" s="29" t="s">
        <v>23</v>
      </c>
      <c r="E19" s="46" t="s">
        <v>428</v>
      </c>
      <c r="F19" s="50"/>
      <c r="G19" s="50" t="s">
        <v>14</v>
      </c>
      <c r="H19" s="32">
        <v>20</v>
      </c>
      <c r="I19" s="26"/>
      <c r="J19" s="33"/>
      <c r="K19" s="34">
        <f t="shared" si="1"/>
        <v>0</v>
      </c>
      <c r="L19" s="35">
        <f t="shared" si="0"/>
        <v>0</v>
      </c>
    </row>
    <row r="20" spans="2:12" ht="15.5" x14ac:dyDescent="0.3">
      <c r="B20" s="31">
        <v>9</v>
      </c>
      <c r="C20" s="17" t="s">
        <v>223</v>
      </c>
      <c r="D20" s="29" t="s">
        <v>24</v>
      </c>
      <c r="E20" s="46" t="s">
        <v>429</v>
      </c>
      <c r="F20" s="50"/>
      <c r="G20" s="50" t="s">
        <v>14</v>
      </c>
      <c r="H20" s="32">
        <v>50</v>
      </c>
      <c r="I20" s="26"/>
      <c r="J20" s="33"/>
      <c r="K20" s="34">
        <f t="shared" si="1"/>
        <v>0</v>
      </c>
      <c r="L20" s="35">
        <f t="shared" si="0"/>
        <v>0</v>
      </c>
    </row>
    <row r="21" spans="2:12" ht="15.5" x14ac:dyDescent="0.3">
      <c r="B21" s="31">
        <v>10</v>
      </c>
      <c r="C21" s="17" t="s">
        <v>224</v>
      </c>
      <c r="D21" s="29" t="s">
        <v>25</v>
      </c>
      <c r="E21" s="46" t="s">
        <v>430</v>
      </c>
      <c r="F21" s="50"/>
      <c r="G21" s="50" t="s">
        <v>14</v>
      </c>
      <c r="H21" s="32">
        <v>20</v>
      </c>
      <c r="I21" s="26"/>
      <c r="J21" s="33"/>
      <c r="K21" s="34">
        <f t="shared" si="1"/>
        <v>0</v>
      </c>
      <c r="L21" s="35">
        <f t="shared" si="0"/>
        <v>0</v>
      </c>
    </row>
    <row r="22" spans="2:12" ht="15.5" x14ac:dyDescent="0.3">
      <c r="B22" s="31">
        <v>11</v>
      </c>
      <c r="C22" s="17" t="s">
        <v>225</v>
      </c>
      <c r="D22" s="29" t="s">
        <v>26</v>
      </c>
      <c r="E22" s="46" t="s">
        <v>431</v>
      </c>
      <c r="F22" s="50"/>
      <c r="G22" s="50" t="s">
        <v>415</v>
      </c>
      <c r="H22" s="32">
        <v>200</v>
      </c>
      <c r="I22" s="26"/>
      <c r="J22" s="33"/>
      <c r="K22" s="34">
        <f t="shared" si="1"/>
        <v>0</v>
      </c>
      <c r="L22" s="35">
        <f t="shared" si="0"/>
        <v>0</v>
      </c>
    </row>
    <row r="23" spans="2:12" ht="15.5" x14ac:dyDescent="0.3">
      <c r="B23" s="31">
        <v>12</v>
      </c>
      <c r="C23" s="17" t="s">
        <v>226</v>
      </c>
      <c r="D23" s="29" t="s">
        <v>27</v>
      </c>
      <c r="E23" s="46" t="s">
        <v>432</v>
      </c>
      <c r="F23" s="50"/>
      <c r="G23" s="50" t="s">
        <v>414</v>
      </c>
      <c r="H23" s="32">
        <v>100</v>
      </c>
      <c r="I23" s="26"/>
      <c r="J23" s="33"/>
      <c r="K23" s="34">
        <f t="shared" si="1"/>
        <v>0</v>
      </c>
      <c r="L23" s="35">
        <f t="shared" si="0"/>
        <v>0</v>
      </c>
    </row>
    <row r="24" spans="2:12" ht="15.5" x14ac:dyDescent="0.3">
      <c r="B24" s="31">
        <v>13</v>
      </c>
      <c r="C24" s="17" t="s">
        <v>227</v>
      </c>
      <c r="D24" s="29" t="s">
        <v>28</v>
      </c>
      <c r="E24" s="46" t="s">
        <v>433</v>
      </c>
      <c r="F24" s="50"/>
      <c r="G24" s="50" t="s">
        <v>14</v>
      </c>
      <c r="H24" s="32">
        <v>100</v>
      </c>
      <c r="I24" s="26"/>
      <c r="J24" s="33"/>
      <c r="K24" s="34">
        <f t="shared" si="1"/>
        <v>0</v>
      </c>
      <c r="L24" s="35">
        <f t="shared" si="0"/>
        <v>0</v>
      </c>
    </row>
    <row r="25" spans="2:12" ht="15.5" x14ac:dyDescent="0.3">
      <c r="B25" s="31">
        <v>14</v>
      </c>
      <c r="C25" s="17" t="s">
        <v>228</v>
      </c>
      <c r="D25" s="29" t="s">
        <v>29</v>
      </c>
      <c r="E25" s="46" t="s">
        <v>434</v>
      </c>
      <c r="F25" s="50"/>
      <c r="G25" s="50" t="s">
        <v>415</v>
      </c>
      <c r="H25" s="32">
        <v>100</v>
      </c>
      <c r="I25" s="26"/>
      <c r="J25" s="33"/>
      <c r="K25" s="34">
        <f t="shared" si="1"/>
        <v>0</v>
      </c>
      <c r="L25" s="35">
        <f t="shared" si="0"/>
        <v>0</v>
      </c>
    </row>
    <row r="26" spans="2:12" ht="15.5" x14ac:dyDescent="0.3">
      <c r="B26" s="31">
        <v>15</v>
      </c>
      <c r="C26" s="17" t="s">
        <v>229</v>
      </c>
      <c r="D26" s="29" t="s">
        <v>30</v>
      </c>
      <c r="E26" s="46" t="s">
        <v>435</v>
      </c>
      <c r="F26" s="50"/>
      <c r="G26" s="50" t="s">
        <v>14</v>
      </c>
      <c r="H26" s="32">
        <v>10</v>
      </c>
      <c r="I26" s="26"/>
      <c r="J26" s="33"/>
      <c r="K26" s="34">
        <f t="shared" si="1"/>
        <v>0</v>
      </c>
      <c r="L26" s="35">
        <f t="shared" si="0"/>
        <v>0</v>
      </c>
    </row>
    <row r="27" spans="2:12" ht="15.5" x14ac:dyDescent="0.3">
      <c r="B27" s="31">
        <v>16</v>
      </c>
      <c r="C27" s="17" t="s">
        <v>230</v>
      </c>
      <c r="D27" s="29" t="s">
        <v>31</v>
      </c>
      <c r="E27" s="46" t="s">
        <v>436</v>
      </c>
      <c r="F27" s="50"/>
      <c r="G27" s="50" t="s">
        <v>14</v>
      </c>
      <c r="H27" s="32">
        <v>10</v>
      </c>
      <c r="I27" s="26"/>
      <c r="J27" s="33"/>
      <c r="K27" s="34">
        <f t="shared" si="1"/>
        <v>0</v>
      </c>
      <c r="L27" s="35">
        <f t="shared" si="0"/>
        <v>0</v>
      </c>
    </row>
    <row r="28" spans="2:12" ht="15.5" x14ac:dyDescent="0.3">
      <c r="B28" s="31">
        <v>17</v>
      </c>
      <c r="C28" s="17" t="s">
        <v>231</v>
      </c>
      <c r="D28" s="29" t="s">
        <v>32</v>
      </c>
      <c r="E28" s="46" t="s">
        <v>437</v>
      </c>
      <c r="F28" s="50"/>
      <c r="G28" s="50" t="s">
        <v>14</v>
      </c>
      <c r="H28" s="32">
        <v>10</v>
      </c>
      <c r="I28" s="26"/>
      <c r="J28" s="33"/>
      <c r="K28" s="34">
        <f t="shared" si="1"/>
        <v>0</v>
      </c>
      <c r="L28" s="35">
        <f t="shared" si="0"/>
        <v>0</v>
      </c>
    </row>
    <row r="29" spans="2:12" ht="15.5" x14ac:dyDescent="0.3">
      <c r="B29" s="31">
        <v>18</v>
      </c>
      <c r="C29" s="17" t="s">
        <v>232</v>
      </c>
      <c r="D29" s="29" t="s">
        <v>33</v>
      </c>
      <c r="E29" s="46" t="s">
        <v>438</v>
      </c>
      <c r="F29" s="50"/>
      <c r="G29" s="50" t="s">
        <v>14</v>
      </c>
      <c r="H29" s="32">
        <v>10</v>
      </c>
      <c r="I29" s="26"/>
      <c r="J29" s="33"/>
      <c r="K29" s="34">
        <f t="shared" si="1"/>
        <v>0</v>
      </c>
      <c r="L29" s="35">
        <f t="shared" si="0"/>
        <v>0</v>
      </c>
    </row>
    <row r="30" spans="2:12" ht="15.5" x14ac:dyDescent="0.3">
      <c r="B30" s="31">
        <v>19</v>
      </c>
      <c r="C30" s="17" t="s">
        <v>233</v>
      </c>
      <c r="D30" s="29" t="s">
        <v>34</v>
      </c>
      <c r="E30" s="46" t="s">
        <v>439</v>
      </c>
      <c r="F30" s="50"/>
      <c r="G30" s="50" t="s">
        <v>14</v>
      </c>
      <c r="H30" s="32">
        <v>10</v>
      </c>
      <c r="I30" s="26"/>
      <c r="J30" s="33"/>
      <c r="K30" s="34">
        <f t="shared" si="1"/>
        <v>0</v>
      </c>
      <c r="L30" s="35">
        <f t="shared" si="0"/>
        <v>0</v>
      </c>
    </row>
    <row r="31" spans="2:12" ht="15.5" x14ac:dyDescent="0.3">
      <c r="B31" s="31">
        <v>20</v>
      </c>
      <c r="C31" s="17" t="s">
        <v>234</v>
      </c>
      <c r="D31" s="29" t="s">
        <v>35</v>
      </c>
      <c r="E31" s="46" t="s">
        <v>440</v>
      </c>
      <c r="F31" s="50"/>
      <c r="G31" s="50" t="s">
        <v>14</v>
      </c>
      <c r="H31" s="32">
        <v>10</v>
      </c>
      <c r="I31" s="26"/>
      <c r="J31" s="33"/>
      <c r="K31" s="34">
        <f t="shared" si="1"/>
        <v>0</v>
      </c>
      <c r="L31" s="35">
        <f t="shared" si="0"/>
        <v>0</v>
      </c>
    </row>
    <row r="32" spans="2:12" ht="15.5" x14ac:dyDescent="0.3">
      <c r="B32" s="31">
        <v>21</v>
      </c>
      <c r="C32" s="17" t="s">
        <v>235</v>
      </c>
      <c r="D32" s="29" t="s">
        <v>36</v>
      </c>
      <c r="E32" s="46" t="s">
        <v>441</v>
      </c>
      <c r="F32" s="50"/>
      <c r="G32" s="50" t="s">
        <v>14</v>
      </c>
      <c r="H32" s="32">
        <v>10</v>
      </c>
      <c r="I32" s="26"/>
      <c r="J32" s="33"/>
      <c r="K32" s="34">
        <f t="shared" si="1"/>
        <v>0</v>
      </c>
      <c r="L32" s="35">
        <f t="shared" si="0"/>
        <v>0</v>
      </c>
    </row>
    <row r="33" spans="2:12" ht="15.5" x14ac:dyDescent="0.3">
      <c r="B33" s="31">
        <v>22</v>
      </c>
      <c r="C33" s="17" t="s">
        <v>236</v>
      </c>
      <c r="D33" s="29" t="s">
        <v>37</v>
      </c>
      <c r="E33" s="46" t="s">
        <v>442</v>
      </c>
      <c r="F33" s="50"/>
      <c r="G33" s="50" t="s">
        <v>414</v>
      </c>
      <c r="H33" s="32">
        <v>200</v>
      </c>
      <c r="I33" s="26"/>
      <c r="J33" s="33"/>
      <c r="K33" s="34">
        <f t="shared" si="1"/>
        <v>0</v>
      </c>
      <c r="L33" s="35">
        <f t="shared" si="0"/>
        <v>0</v>
      </c>
    </row>
    <row r="34" spans="2:12" ht="15.5" x14ac:dyDescent="0.3">
      <c r="B34" s="31">
        <v>23</v>
      </c>
      <c r="C34" s="17" t="s">
        <v>237</v>
      </c>
      <c r="D34" s="29" t="s">
        <v>38</v>
      </c>
      <c r="E34" s="46" t="s">
        <v>443</v>
      </c>
      <c r="F34" s="50"/>
      <c r="G34" s="50" t="s">
        <v>414</v>
      </c>
      <c r="H34" s="32">
        <v>200</v>
      </c>
      <c r="I34" s="26"/>
      <c r="J34" s="33"/>
      <c r="K34" s="34">
        <f t="shared" si="1"/>
        <v>0</v>
      </c>
      <c r="L34" s="35">
        <f t="shared" si="0"/>
        <v>0</v>
      </c>
    </row>
    <row r="35" spans="2:12" ht="15.5" x14ac:dyDescent="0.3">
      <c r="B35" s="31">
        <v>24</v>
      </c>
      <c r="C35" s="17" t="s">
        <v>238</v>
      </c>
      <c r="D35" s="29" t="s">
        <v>39</v>
      </c>
      <c r="E35" s="46" t="s">
        <v>444</v>
      </c>
      <c r="F35" s="50"/>
      <c r="G35" s="50" t="s">
        <v>414</v>
      </c>
      <c r="H35" s="32">
        <v>100</v>
      </c>
      <c r="I35" s="26"/>
      <c r="J35" s="33"/>
      <c r="K35" s="34">
        <f t="shared" si="1"/>
        <v>0</v>
      </c>
      <c r="L35" s="35">
        <f t="shared" si="0"/>
        <v>0</v>
      </c>
    </row>
    <row r="36" spans="2:12" ht="15.5" x14ac:dyDescent="0.3">
      <c r="B36" s="31">
        <v>25</v>
      </c>
      <c r="C36" s="17" t="s">
        <v>239</v>
      </c>
      <c r="D36" s="29" t="s">
        <v>40</v>
      </c>
      <c r="E36" s="46" t="s">
        <v>445</v>
      </c>
      <c r="F36" s="50"/>
      <c r="G36" s="50" t="s">
        <v>414</v>
      </c>
      <c r="H36" s="32">
        <v>100</v>
      </c>
      <c r="I36" s="26"/>
      <c r="J36" s="33"/>
      <c r="K36" s="34">
        <f t="shared" si="1"/>
        <v>0</v>
      </c>
      <c r="L36" s="35">
        <f t="shared" si="0"/>
        <v>0</v>
      </c>
    </row>
    <row r="37" spans="2:12" ht="15.5" x14ac:dyDescent="0.3">
      <c r="B37" s="31">
        <v>26</v>
      </c>
      <c r="C37" s="17" t="s">
        <v>240</v>
      </c>
      <c r="D37" s="29" t="s">
        <v>41</v>
      </c>
      <c r="E37" s="46" t="s">
        <v>446</v>
      </c>
      <c r="F37" s="50"/>
      <c r="G37" s="50" t="s">
        <v>414</v>
      </c>
      <c r="H37" s="32">
        <v>100</v>
      </c>
      <c r="I37" s="26"/>
      <c r="J37" s="33"/>
      <c r="K37" s="34">
        <f t="shared" si="1"/>
        <v>0</v>
      </c>
      <c r="L37" s="35">
        <f t="shared" si="0"/>
        <v>0</v>
      </c>
    </row>
    <row r="38" spans="2:12" ht="15.5" x14ac:dyDescent="0.3">
      <c r="B38" s="31">
        <v>27</v>
      </c>
      <c r="C38" s="17" t="s">
        <v>241</v>
      </c>
      <c r="D38" s="29" t="s">
        <v>42</v>
      </c>
      <c r="E38" s="46" t="s">
        <v>447</v>
      </c>
      <c r="F38" s="50"/>
      <c r="G38" s="50" t="s">
        <v>414</v>
      </c>
      <c r="H38" s="32">
        <v>100</v>
      </c>
      <c r="I38" s="26"/>
      <c r="J38" s="33"/>
      <c r="K38" s="34">
        <f t="shared" si="1"/>
        <v>0</v>
      </c>
      <c r="L38" s="35">
        <f t="shared" si="0"/>
        <v>0</v>
      </c>
    </row>
    <row r="39" spans="2:12" ht="15.5" x14ac:dyDescent="0.3">
      <c r="B39" s="31">
        <v>28</v>
      </c>
      <c r="C39" s="17" t="s">
        <v>242</v>
      </c>
      <c r="D39" s="29" t="s">
        <v>43</v>
      </c>
      <c r="E39" s="46" t="s">
        <v>448</v>
      </c>
      <c r="F39" s="50"/>
      <c r="G39" s="50" t="s">
        <v>414</v>
      </c>
      <c r="H39" s="32">
        <v>100</v>
      </c>
      <c r="I39" s="26"/>
      <c r="J39" s="33"/>
      <c r="K39" s="34">
        <f t="shared" si="1"/>
        <v>0</v>
      </c>
      <c r="L39" s="35">
        <f t="shared" si="0"/>
        <v>0</v>
      </c>
    </row>
    <row r="40" spans="2:12" ht="15.5" x14ac:dyDescent="0.3">
      <c r="B40" s="31">
        <v>29</v>
      </c>
      <c r="C40" s="17" t="s">
        <v>243</v>
      </c>
      <c r="D40" s="29" t="s">
        <v>44</v>
      </c>
      <c r="E40" s="46" t="s">
        <v>449</v>
      </c>
      <c r="F40" s="50"/>
      <c r="G40" s="50" t="s">
        <v>414</v>
      </c>
      <c r="H40" s="32">
        <v>100</v>
      </c>
      <c r="I40" s="26"/>
      <c r="J40" s="33"/>
      <c r="K40" s="34">
        <f t="shared" si="1"/>
        <v>0</v>
      </c>
      <c r="L40" s="35">
        <f t="shared" si="0"/>
        <v>0</v>
      </c>
    </row>
    <row r="41" spans="2:12" ht="15.5" x14ac:dyDescent="0.3">
      <c r="B41" s="31">
        <v>30</v>
      </c>
      <c r="C41" s="17" t="s">
        <v>244</v>
      </c>
      <c r="D41" s="29" t="s">
        <v>45</v>
      </c>
      <c r="E41" s="46" t="s">
        <v>450</v>
      </c>
      <c r="F41" s="50"/>
      <c r="G41" s="50" t="s">
        <v>14</v>
      </c>
      <c r="H41" s="32">
        <v>40</v>
      </c>
      <c r="I41" s="26"/>
      <c r="J41" s="33"/>
      <c r="K41" s="34">
        <f t="shared" si="1"/>
        <v>0</v>
      </c>
      <c r="L41" s="35">
        <f t="shared" si="0"/>
        <v>0</v>
      </c>
    </row>
    <row r="42" spans="2:12" ht="15.5" x14ac:dyDescent="0.3">
      <c r="B42" s="31">
        <v>31</v>
      </c>
      <c r="C42" s="17" t="s">
        <v>245</v>
      </c>
      <c r="D42" s="29" t="s">
        <v>46</v>
      </c>
      <c r="E42" s="46" t="s">
        <v>451</v>
      </c>
      <c r="F42" s="50"/>
      <c r="G42" s="50" t="s">
        <v>14</v>
      </c>
      <c r="H42" s="32">
        <v>40</v>
      </c>
      <c r="I42" s="26"/>
      <c r="J42" s="33"/>
      <c r="K42" s="34">
        <f t="shared" si="1"/>
        <v>0</v>
      </c>
      <c r="L42" s="35">
        <f t="shared" si="0"/>
        <v>0</v>
      </c>
    </row>
    <row r="43" spans="2:12" ht="15.5" x14ac:dyDescent="0.3">
      <c r="B43" s="31">
        <v>32</v>
      </c>
      <c r="C43" s="17" t="s">
        <v>246</v>
      </c>
      <c r="D43" s="29" t="s">
        <v>47</v>
      </c>
      <c r="E43" s="46" t="s">
        <v>452</v>
      </c>
      <c r="F43" s="50"/>
      <c r="G43" s="50" t="s">
        <v>414</v>
      </c>
      <c r="H43" s="32">
        <v>200</v>
      </c>
      <c r="I43" s="26"/>
      <c r="J43" s="33"/>
      <c r="K43" s="34">
        <f t="shared" si="1"/>
        <v>0</v>
      </c>
      <c r="L43" s="35">
        <f t="shared" si="0"/>
        <v>0</v>
      </c>
    </row>
    <row r="44" spans="2:12" ht="15.5" x14ac:dyDescent="0.3">
      <c r="B44" s="31">
        <v>33</v>
      </c>
      <c r="C44" s="17" t="s">
        <v>247</v>
      </c>
      <c r="D44" s="29" t="s">
        <v>48</v>
      </c>
      <c r="E44" s="46" t="s">
        <v>453</v>
      </c>
      <c r="F44" s="50"/>
      <c r="G44" s="50" t="s">
        <v>414</v>
      </c>
      <c r="H44" s="32">
        <v>200</v>
      </c>
      <c r="I44" s="26"/>
      <c r="J44" s="33"/>
      <c r="K44" s="34">
        <f t="shared" si="1"/>
        <v>0</v>
      </c>
      <c r="L44" s="35">
        <f t="shared" ref="L44:L75" si="2">K44*H44</f>
        <v>0</v>
      </c>
    </row>
    <row r="45" spans="2:12" ht="15.5" x14ac:dyDescent="0.3">
      <c r="B45" s="31">
        <v>34</v>
      </c>
      <c r="C45" s="17" t="s">
        <v>248</v>
      </c>
      <c r="D45" s="29" t="s">
        <v>49</v>
      </c>
      <c r="E45" s="46" t="s">
        <v>454</v>
      </c>
      <c r="F45" s="50"/>
      <c r="G45" s="50" t="s">
        <v>414</v>
      </c>
      <c r="H45" s="32">
        <v>200</v>
      </c>
      <c r="I45" s="26"/>
      <c r="J45" s="33"/>
      <c r="K45" s="34">
        <f t="shared" si="1"/>
        <v>0</v>
      </c>
      <c r="L45" s="35">
        <f t="shared" si="2"/>
        <v>0</v>
      </c>
    </row>
    <row r="46" spans="2:12" ht="15.5" x14ac:dyDescent="0.3">
      <c r="B46" s="31">
        <v>35</v>
      </c>
      <c r="C46" s="17" t="s">
        <v>249</v>
      </c>
      <c r="D46" s="29" t="s">
        <v>50</v>
      </c>
      <c r="E46" s="46" t="s">
        <v>613</v>
      </c>
      <c r="F46" s="50"/>
      <c r="G46" s="50" t="s">
        <v>414</v>
      </c>
      <c r="H46" s="32">
        <v>400</v>
      </c>
      <c r="I46" s="26"/>
      <c r="J46" s="33"/>
      <c r="K46" s="34">
        <f t="shared" si="1"/>
        <v>0</v>
      </c>
      <c r="L46" s="35">
        <f t="shared" si="2"/>
        <v>0</v>
      </c>
    </row>
    <row r="47" spans="2:12" ht="15.5" x14ac:dyDescent="0.3">
      <c r="B47" s="31">
        <v>36</v>
      </c>
      <c r="C47" s="17" t="s">
        <v>250</v>
      </c>
      <c r="D47" s="29" t="s">
        <v>51</v>
      </c>
      <c r="E47" s="46" t="s">
        <v>614</v>
      </c>
      <c r="F47" s="50"/>
      <c r="G47" s="50" t="s">
        <v>414</v>
      </c>
      <c r="H47" s="32">
        <v>400</v>
      </c>
      <c r="I47" s="26"/>
      <c r="J47" s="33"/>
      <c r="K47" s="34">
        <f t="shared" si="1"/>
        <v>0</v>
      </c>
      <c r="L47" s="35">
        <f t="shared" si="2"/>
        <v>0</v>
      </c>
    </row>
    <row r="48" spans="2:12" ht="15.5" x14ac:dyDescent="0.3">
      <c r="B48" s="31">
        <v>37</v>
      </c>
      <c r="C48" s="17" t="s">
        <v>251</v>
      </c>
      <c r="D48" s="29" t="s">
        <v>52</v>
      </c>
      <c r="E48" s="46" t="s">
        <v>455</v>
      </c>
      <c r="F48" s="50"/>
      <c r="G48" s="50" t="s">
        <v>414</v>
      </c>
      <c r="H48" s="32">
        <v>20</v>
      </c>
      <c r="I48" s="26"/>
      <c r="J48" s="33"/>
      <c r="K48" s="34">
        <f t="shared" si="1"/>
        <v>0</v>
      </c>
      <c r="L48" s="35">
        <f t="shared" si="2"/>
        <v>0</v>
      </c>
    </row>
    <row r="49" spans="2:12" ht="15.5" x14ac:dyDescent="0.3">
      <c r="B49" s="31">
        <v>38</v>
      </c>
      <c r="C49" s="17" t="s">
        <v>252</v>
      </c>
      <c r="D49" s="29" t="s">
        <v>53</v>
      </c>
      <c r="E49" s="46" t="s">
        <v>456</v>
      </c>
      <c r="F49" s="50"/>
      <c r="G49" s="50" t="s">
        <v>414</v>
      </c>
      <c r="H49" s="32">
        <v>20</v>
      </c>
      <c r="I49" s="26"/>
      <c r="J49" s="33"/>
      <c r="K49" s="34">
        <f t="shared" si="1"/>
        <v>0</v>
      </c>
      <c r="L49" s="35">
        <f t="shared" si="2"/>
        <v>0</v>
      </c>
    </row>
    <row r="50" spans="2:12" ht="15.5" x14ac:dyDescent="0.3">
      <c r="B50" s="31">
        <v>39</v>
      </c>
      <c r="C50" s="17" t="s">
        <v>253</v>
      </c>
      <c r="D50" s="29" t="s">
        <v>54</v>
      </c>
      <c r="E50" s="46" t="s">
        <v>457</v>
      </c>
      <c r="F50" s="50"/>
      <c r="G50" s="50" t="s">
        <v>414</v>
      </c>
      <c r="H50" s="32">
        <v>20</v>
      </c>
      <c r="I50" s="26"/>
      <c r="J50" s="33"/>
      <c r="K50" s="34">
        <f t="shared" si="1"/>
        <v>0</v>
      </c>
      <c r="L50" s="35">
        <f t="shared" si="2"/>
        <v>0</v>
      </c>
    </row>
    <row r="51" spans="2:12" ht="15.5" x14ac:dyDescent="0.3">
      <c r="B51" s="31">
        <v>40</v>
      </c>
      <c r="C51" s="17" t="s">
        <v>254</v>
      </c>
      <c r="D51" s="29" t="s">
        <v>55</v>
      </c>
      <c r="E51" s="46" t="s">
        <v>615</v>
      </c>
      <c r="F51" s="50"/>
      <c r="G51" s="50" t="s">
        <v>414</v>
      </c>
      <c r="H51" s="32">
        <v>20</v>
      </c>
      <c r="I51" s="26"/>
      <c r="J51" s="33"/>
      <c r="K51" s="34">
        <f t="shared" si="1"/>
        <v>0</v>
      </c>
      <c r="L51" s="35">
        <f t="shared" si="2"/>
        <v>0</v>
      </c>
    </row>
    <row r="52" spans="2:12" ht="15.5" x14ac:dyDescent="0.3">
      <c r="B52" s="31">
        <v>41</v>
      </c>
      <c r="C52" s="17" t="s">
        <v>255</v>
      </c>
      <c r="D52" s="29" t="s">
        <v>56</v>
      </c>
      <c r="E52" s="46" t="s">
        <v>458</v>
      </c>
      <c r="F52" s="50"/>
      <c r="G52" s="50" t="s">
        <v>414</v>
      </c>
      <c r="H52" s="32">
        <v>20</v>
      </c>
      <c r="I52" s="26"/>
      <c r="J52" s="33"/>
      <c r="K52" s="34">
        <f t="shared" si="1"/>
        <v>0</v>
      </c>
      <c r="L52" s="35">
        <f t="shared" si="2"/>
        <v>0</v>
      </c>
    </row>
    <row r="53" spans="2:12" ht="15.5" x14ac:dyDescent="0.3">
      <c r="B53" s="31">
        <v>42</v>
      </c>
      <c r="C53" s="17" t="s">
        <v>256</v>
      </c>
      <c r="D53" s="29" t="s">
        <v>57</v>
      </c>
      <c r="E53" s="46" t="s">
        <v>616</v>
      </c>
      <c r="F53" s="50"/>
      <c r="G53" s="50" t="s">
        <v>414</v>
      </c>
      <c r="H53" s="32">
        <v>20</v>
      </c>
      <c r="I53" s="26"/>
      <c r="J53" s="33"/>
      <c r="K53" s="34">
        <f t="shared" ref="K53:K116" si="3">I53-(I53*J53)</f>
        <v>0</v>
      </c>
      <c r="L53" s="35">
        <f t="shared" si="2"/>
        <v>0</v>
      </c>
    </row>
    <row r="54" spans="2:12" ht="15.5" x14ac:dyDescent="0.3">
      <c r="B54" s="31">
        <v>43</v>
      </c>
      <c r="C54" s="17" t="s">
        <v>257</v>
      </c>
      <c r="D54" s="29" t="s">
        <v>58</v>
      </c>
      <c r="E54" s="46" t="s">
        <v>617</v>
      </c>
      <c r="F54" s="50"/>
      <c r="G54" s="50" t="s">
        <v>414</v>
      </c>
      <c r="H54" s="32">
        <v>20</v>
      </c>
      <c r="I54" s="26"/>
      <c r="J54" s="33"/>
      <c r="K54" s="34">
        <f t="shared" si="3"/>
        <v>0</v>
      </c>
      <c r="L54" s="35">
        <f t="shared" si="2"/>
        <v>0</v>
      </c>
    </row>
    <row r="55" spans="2:12" ht="15.5" x14ac:dyDescent="0.3">
      <c r="B55" s="31">
        <v>44</v>
      </c>
      <c r="C55" s="17" t="s">
        <v>258</v>
      </c>
      <c r="D55" s="29" t="s">
        <v>59</v>
      </c>
      <c r="E55" s="46" t="s">
        <v>618</v>
      </c>
      <c r="F55" s="50"/>
      <c r="G55" s="50" t="s">
        <v>14</v>
      </c>
      <c r="H55" s="32">
        <v>20</v>
      </c>
      <c r="I55" s="26"/>
      <c r="J55" s="33"/>
      <c r="K55" s="34">
        <f t="shared" si="3"/>
        <v>0</v>
      </c>
      <c r="L55" s="35">
        <f t="shared" si="2"/>
        <v>0</v>
      </c>
    </row>
    <row r="56" spans="2:12" ht="15.5" x14ac:dyDescent="0.3">
      <c r="B56" s="31">
        <v>45</v>
      </c>
      <c r="C56" s="17" t="s">
        <v>259</v>
      </c>
      <c r="D56" s="29" t="s">
        <v>60</v>
      </c>
      <c r="E56" s="46" t="s">
        <v>618</v>
      </c>
      <c r="F56" s="50"/>
      <c r="G56" s="50" t="s">
        <v>414</v>
      </c>
      <c r="H56" s="32">
        <v>20</v>
      </c>
      <c r="I56" s="26"/>
      <c r="J56" s="33"/>
      <c r="K56" s="34">
        <f t="shared" si="3"/>
        <v>0</v>
      </c>
      <c r="L56" s="35">
        <f t="shared" si="2"/>
        <v>0</v>
      </c>
    </row>
    <row r="57" spans="2:12" ht="15.5" x14ac:dyDescent="0.3">
      <c r="B57" s="31">
        <v>46</v>
      </c>
      <c r="C57" s="17" t="s">
        <v>260</v>
      </c>
      <c r="D57" s="29" t="s">
        <v>61</v>
      </c>
      <c r="E57" s="46" t="s">
        <v>459</v>
      </c>
      <c r="F57" s="50"/>
      <c r="G57" s="50" t="s">
        <v>414</v>
      </c>
      <c r="H57" s="32">
        <v>200</v>
      </c>
      <c r="I57" s="26"/>
      <c r="J57" s="33"/>
      <c r="K57" s="34">
        <f t="shared" si="3"/>
        <v>0</v>
      </c>
      <c r="L57" s="35">
        <f t="shared" si="2"/>
        <v>0</v>
      </c>
    </row>
    <row r="58" spans="2:12" ht="15.5" x14ac:dyDescent="0.3">
      <c r="B58" s="31">
        <v>47</v>
      </c>
      <c r="C58" s="17" t="s">
        <v>261</v>
      </c>
      <c r="D58" s="29" t="s">
        <v>62</v>
      </c>
      <c r="E58" s="46" t="s">
        <v>460</v>
      </c>
      <c r="F58" s="50"/>
      <c r="G58" s="50" t="s">
        <v>414</v>
      </c>
      <c r="H58" s="32">
        <v>200</v>
      </c>
      <c r="I58" s="26"/>
      <c r="J58" s="33"/>
      <c r="K58" s="34">
        <f t="shared" si="3"/>
        <v>0</v>
      </c>
      <c r="L58" s="35">
        <f t="shared" si="2"/>
        <v>0</v>
      </c>
    </row>
    <row r="59" spans="2:12" ht="15.5" x14ac:dyDescent="0.3">
      <c r="B59" s="31">
        <v>48</v>
      </c>
      <c r="C59" s="17" t="s">
        <v>262</v>
      </c>
      <c r="D59" s="29" t="s">
        <v>63</v>
      </c>
      <c r="E59" s="46" t="s">
        <v>461</v>
      </c>
      <c r="F59" s="50"/>
      <c r="G59" s="50" t="s">
        <v>414</v>
      </c>
      <c r="H59" s="32">
        <v>200</v>
      </c>
      <c r="I59" s="26"/>
      <c r="J59" s="33"/>
      <c r="K59" s="34">
        <f t="shared" si="3"/>
        <v>0</v>
      </c>
      <c r="L59" s="35">
        <f t="shared" si="2"/>
        <v>0</v>
      </c>
    </row>
    <row r="60" spans="2:12" ht="15.5" x14ac:dyDescent="0.3">
      <c r="B60" s="31">
        <v>49</v>
      </c>
      <c r="C60" s="17" t="s">
        <v>263</v>
      </c>
      <c r="D60" s="29" t="s">
        <v>64</v>
      </c>
      <c r="E60" s="46" t="s">
        <v>462</v>
      </c>
      <c r="F60" s="50"/>
      <c r="G60" s="50" t="s">
        <v>414</v>
      </c>
      <c r="H60" s="32">
        <v>200</v>
      </c>
      <c r="I60" s="26"/>
      <c r="J60" s="33"/>
      <c r="K60" s="34">
        <f t="shared" si="3"/>
        <v>0</v>
      </c>
      <c r="L60" s="35">
        <f t="shared" si="2"/>
        <v>0</v>
      </c>
    </row>
    <row r="61" spans="2:12" ht="15.5" x14ac:dyDescent="0.3">
      <c r="B61" s="31">
        <v>50</v>
      </c>
      <c r="C61" s="17" t="s">
        <v>264</v>
      </c>
      <c r="D61" s="29" t="s">
        <v>65</v>
      </c>
      <c r="E61" s="46" t="s">
        <v>463</v>
      </c>
      <c r="F61" s="50"/>
      <c r="G61" s="50" t="s">
        <v>414</v>
      </c>
      <c r="H61" s="32">
        <v>200</v>
      </c>
      <c r="I61" s="26"/>
      <c r="J61" s="33"/>
      <c r="K61" s="34">
        <f t="shared" si="3"/>
        <v>0</v>
      </c>
      <c r="L61" s="35">
        <f t="shared" si="2"/>
        <v>0</v>
      </c>
    </row>
    <row r="62" spans="2:12" ht="15.5" x14ac:dyDescent="0.3">
      <c r="B62" s="31">
        <v>51</v>
      </c>
      <c r="C62" s="17" t="s">
        <v>265</v>
      </c>
      <c r="D62" s="29" t="s">
        <v>66</v>
      </c>
      <c r="E62" s="46" t="s">
        <v>464</v>
      </c>
      <c r="F62" s="50"/>
      <c r="G62" s="50" t="s">
        <v>414</v>
      </c>
      <c r="H62" s="32">
        <v>200</v>
      </c>
      <c r="I62" s="26"/>
      <c r="J62" s="33"/>
      <c r="K62" s="34">
        <f t="shared" si="3"/>
        <v>0</v>
      </c>
      <c r="L62" s="35">
        <f t="shared" si="2"/>
        <v>0</v>
      </c>
    </row>
    <row r="63" spans="2:12" ht="15.5" x14ac:dyDescent="0.3">
      <c r="B63" s="31">
        <v>52</v>
      </c>
      <c r="C63" s="17" t="s">
        <v>266</v>
      </c>
      <c r="D63" s="29" t="s">
        <v>67</v>
      </c>
      <c r="E63" s="46" t="s">
        <v>465</v>
      </c>
      <c r="F63" s="50"/>
      <c r="G63" s="50" t="s">
        <v>414</v>
      </c>
      <c r="H63" s="32">
        <v>200</v>
      </c>
      <c r="I63" s="26"/>
      <c r="J63" s="33"/>
      <c r="K63" s="34">
        <f t="shared" si="3"/>
        <v>0</v>
      </c>
      <c r="L63" s="35">
        <f t="shared" si="2"/>
        <v>0</v>
      </c>
    </row>
    <row r="64" spans="2:12" ht="15.5" x14ac:dyDescent="0.3">
      <c r="B64" s="31">
        <v>53</v>
      </c>
      <c r="C64" s="17" t="s">
        <v>267</v>
      </c>
      <c r="D64" s="29" t="s">
        <v>68</v>
      </c>
      <c r="E64" s="46" t="s">
        <v>466</v>
      </c>
      <c r="F64" s="50"/>
      <c r="G64" s="50" t="s">
        <v>414</v>
      </c>
      <c r="H64" s="32">
        <v>200</v>
      </c>
      <c r="I64" s="26"/>
      <c r="J64" s="33"/>
      <c r="K64" s="34">
        <f t="shared" si="3"/>
        <v>0</v>
      </c>
      <c r="L64" s="35">
        <f t="shared" si="2"/>
        <v>0</v>
      </c>
    </row>
    <row r="65" spans="2:12" ht="15.5" x14ac:dyDescent="0.3">
      <c r="B65" s="31">
        <v>54</v>
      </c>
      <c r="C65" s="17" t="s">
        <v>268</v>
      </c>
      <c r="D65" s="29" t="s">
        <v>69</v>
      </c>
      <c r="E65" s="46" t="s">
        <v>467</v>
      </c>
      <c r="F65" s="50"/>
      <c r="G65" s="50" t="s">
        <v>414</v>
      </c>
      <c r="H65" s="32">
        <v>10</v>
      </c>
      <c r="I65" s="26"/>
      <c r="J65" s="33"/>
      <c r="K65" s="34">
        <f t="shared" si="3"/>
        <v>0</v>
      </c>
      <c r="L65" s="35">
        <f t="shared" si="2"/>
        <v>0</v>
      </c>
    </row>
    <row r="66" spans="2:12" ht="15.5" x14ac:dyDescent="0.3">
      <c r="B66" s="31">
        <v>55</v>
      </c>
      <c r="C66" s="17" t="s">
        <v>269</v>
      </c>
      <c r="D66" s="29" t="s">
        <v>70</v>
      </c>
      <c r="E66" s="46" t="s">
        <v>468</v>
      </c>
      <c r="F66" s="50"/>
      <c r="G66" s="50" t="s">
        <v>414</v>
      </c>
      <c r="H66" s="32">
        <v>10</v>
      </c>
      <c r="I66" s="26"/>
      <c r="J66" s="33"/>
      <c r="K66" s="34">
        <f t="shared" si="3"/>
        <v>0</v>
      </c>
      <c r="L66" s="35">
        <f t="shared" si="2"/>
        <v>0</v>
      </c>
    </row>
    <row r="67" spans="2:12" ht="15.5" x14ac:dyDescent="0.3">
      <c r="B67" s="31">
        <v>56</v>
      </c>
      <c r="C67" s="17" t="s">
        <v>270</v>
      </c>
      <c r="D67" s="29" t="s">
        <v>71</v>
      </c>
      <c r="E67" s="46" t="s">
        <v>469</v>
      </c>
      <c r="F67" s="50"/>
      <c r="G67" s="50" t="s">
        <v>414</v>
      </c>
      <c r="H67" s="32">
        <v>1000</v>
      </c>
      <c r="I67" s="26"/>
      <c r="J67" s="33"/>
      <c r="K67" s="34">
        <f t="shared" si="3"/>
        <v>0</v>
      </c>
      <c r="L67" s="35">
        <f t="shared" si="2"/>
        <v>0</v>
      </c>
    </row>
    <row r="68" spans="2:12" ht="15.5" x14ac:dyDescent="0.3">
      <c r="B68" s="31">
        <v>57</v>
      </c>
      <c r="C68" s="17" t="s">
        <v>271</v>
      </c>
      <c r="D68" s="29" t="s">
        <v>72</v>
      </c>
      <c r="E68" s="46" t="s">
        <v>470</v>
      </c>
      <c r="F68" s="50"/>
      <c r="G68" s="50" t="s">
        <v>414</v>
      </c>
      <c r="H68" s="32">
        <v>1000</v>
      </c>
      <c r="I68" s="26"/>
      <c r="J68" s="33"/>
      <c r="K68" s="34">
        <f t="shared" si="3"/>
        <v>0</v>
      </c>
      <c r="L68" s="35">
        <f t="shared" si="2"/>
        <v>0</v>
      </c>
    </row>
    <row r="69" spans="2:12" ht="15.5" x14ac:dyDescent="0.3">
      <c r="B69" s="31">
        <v>58</v>
      </c>
      <c r="C69" s="17" t="s">
        <v>272</v>
      </c>
      <c r="D69" s="29" t="s">
        <v>73</v>
      </c>
      <c r="E69" s="46" t="s">
        <v>471</v>
      </c>
      <c r="F69" s="50"/>
      <c r="G69" s="50" t="s">
        <v>414</v>
      </c>
      <c r="H69" s="32">
        <v>6000</v>
      </c>
      <c r="I69" s="26"/>
      <c r="J69" s="33"/>
      <c r="K69" s="34">
        <f t="shared" si="3"/>
        <v>0</v>
      </c>
      <c r="L69" s="35">
        <f t="shared" si="2"/>
        <v>0</v>
      </c>
    </row>
    <row r="70" spans="2:12" ht="15.5" x14ac:dyDescent="0.3">
      <c r="B70" s="31">
        <v>59</v>
      </c>
      <c r="C70" s="17" t="s">
        <v>273</v>
      </c>
      <c r="D70" s="29" t="s">
        <v>74</v>
      </c>
      <c r="E70" s="46" t="s">
        <v>472</v>
      </c>
      <c r="F70" s="50"/>
      <c r="G70" s="50" t="s">
        <v>414</v>
      </c>
      <c r="H70" s="32">
        <v>6000</v>
      </c>
      <c r="I70" s="26"/>
      <c r="J70" s="33"/>
      <c r="K70" s="34">
        <f t="shared" si="3"/>
        <v>0</v>
      </c>
      <c r="L70" s="35">
        <f t="shared" si="2"/>
        <v>0</v>
      </c>
    </row>
    <row r="71" spans="2:12" ht="15.5" x14ac:dyDescent="0.3">
      <c r="B71" s="31">
        <v>60</v>
      </c>
      <c r="C71" s="17" t="s">
        <v>274</v>
      </c>
      <c r="D71" s="29" t="s">
        <v>75</v>
      </c>
      <c r="E71" s="46" t="s">
        <v>473</v>
      </c>
      <c r="F71" s="50"/>
      <c r="G71" s="50" t="s">
        <v>414</v>
      </c>
      <c r="H71" s="32">
        <v>1000</v>
      </c>
      <c r="I71" s="26"/>
      <c r="J71" s="33"/>
      <c r="K71" s="34">
        <f t="shared" si="3"/>
        <v>0</v>
      </c>
      <c r="L71" s="35">
        <f t="shared" si="2"/>
        <v>0</v>
      </c>
    </row>
    <row r="72" spans="2:12" ht="15.5" x14ac:dyDescent="0.3">
      <c r="B72" s="31">
        <v>61</v>
      </c>
      <c r="C72" s="17" t="s">
        <v>275</v>
      </c>
      <c r="D72" s="29" t="s">
        <v>76</v>
      </c>
      <c r="E72" s="46" t="s">
        <v>474</v>
      </c>
      <c r="F72" s="50"/>
      <c r="G72" s="50" t="s">
        <v>414</v>
      </c>
      <c r="H72" s="32">
        <v>1000</v>
      </c>
      <c r="I72" s="26"/>
      <c r="J72" s="33"/>
      <c r="K72" s="34">
        <f t="shared" si="3"/>
        <v>0</v>
      </c>
      <c r="L72" s="35">
        <f t="shared" si="2"/>
        <v>0</v>
      </c>
    </row>
    <row r="73" spans="2:12" ht="15.5" x14ac:dyDescent="0.3">
      <c r="B73" s="31">
        <v>62</v>
      </c>
      <c r="C73" s="17" t="s">
        <v>276</v>
      </c>
      <c r="D73" s="29" t="s">
        <v>77</v>
      </c>
      <c r="E73" s="46" t="s">
        <v>475</v>
      </c>
      <c r="F73" s="50"/>
      <c r="G73" s="50" t="s">
        <v>414</v>
      </c>
      <c r="H73" s="32">
        <v>1000</v>
      </c>
      <c r="I73" s="26"/>
      <c r="J73" s="33"/>
      <c r="K73" s="34">
        <f t="shared" si="3"/>
        <v>0</v>
      </c>
      <c r="L73" s="35">
        <f t="shared" si="2"/>
        <v>0</v>
      </c>
    </row>
    <row r="74" spans="2:12" ht="15.5" x14ac:dyDescent="0.3">
      <c r="B74" s="31">
        <v>63</v>
      </c>
      <c r="C74" s="17" t="s">
        <v>277</v>
      </c>
      <c r="D74" s="29" t="s">
        <v>78</v>
      </c>
      <c r="E74" s="46" t="s">
        <v>476</v>
      </c>
      <c r="F74" s="50"/>
      <c r="G74" s="50" t="s">
        <v>414</v>
      </c>
      <c r="H74" s="32">
        <v>1000</v>
      </c>
      <c r="I74" s="26"/>
      <c r="J74" s="33"/>
      <c r="K74" s="34">
        <f t="shared" si="3"/>
        <v>0</v>
      </c>
      <c r="L74" s="35">
        <f t="shared" si="2"/>
        <v>0</v>
      </c>
    </row>
    <row r="75" spans="2:12" ht="15.5" x14ac:dyDescent="0.3">
      <c r="B75" s="31">
        <v>64</v>
      </c>
      <c r="C75" s="17" t="s">
        <v>278</v>
      </c>
      <c r="D75" s="29" t="s">
        <v>79</v>
      </c>
      <c r="E75" s="46" t="s">
        <v>477</v>
      </c>
      <c r="F75" s="50"/>
      <c r="G75" s="50" t="s">
        <v>414</v>
      </c>
      <c r="H75" s="32">
        <v>3000</v>
      </c>
      <c r="I75" s="26"/>
      <c r="J75" s="33"/>
      <c r="K75" s="34">
        <f t="shared" si="3"/>
        <v>0</v>
      </c>
      <c r="L75" s="35">
        <f t="shared" si="2"/>
        <v>0</v>
      </c>
    </row>
    <row r="76" spans="2:12" ht="15.5" x14ac:dyDescent="0.3">
      <c r="B76" s="31">
        <v>65</v>
      </c>
      <c r="C76" s="17" t="s">
        <v>279</v>
      </c>
      <c r="D76" s="29" t="s">
        <v>80</v>
      </c>
      <c r="E76" s="46" t="s">
        <v>478</v>
      </c>
      <c r="F76" s="50"/>
      <c r="G76" s="50" t="s">
        <v>414</v>
      </c>
      <c r="H76" s="32">
        <v>3000</v>
      </c>
      <c r="I76" s="26"/>
      <c r="J76" s="33"/>
      <c r="K76" s="34">
        <f t="shared" si="3"/>
        <v>0</v>
      </c>
      <c r="L76" s="35">
        <f t="shared" ref="L76:L107" si="4">K76*H76</f>
        <v>0</v>
      </c>
    </row>
    <row r="77" spans="2:12" ht="15.5" x14ac:dyDescent="0.3">
      <c r="B77" s="31">
        <v>66</v>
      </c>
      <c r="C77" s="17" t="s">
        <v>280</v>
      </c>
      <c r="D77" s="29" t="s">
        <v>81</v>
      </c>
      <c r="E77" s="46" t="s">
        <v>479</v>
      </c>
      <c r="F77" s="50"/>
      <c r="G77" s="50" t="s">
        <v>414</v>
      </c>
      <c r="H77" s="32">
        <v>500</v>
      </c>
      <c r="I77" s="26"/>
      <c r="J77" s="33"/>
      <c r="K77" s="34">
        <f t="shared" si="3"/>
        <v>0</v>
      </c>
      <c r="L77" s="35">
        <f t="shared" si="4"/>
        <v>0</v>
      </c>
    </row>
    <row r="78" spans="2:12" ht="15.5" x14ac:dyDescent="0.3">
      <c r="B78" s="31">
        <v>67</v>
      </c>
      <c r="C78" s="17" t="s">
        <v>281</v>
      </c>
      <c r="D78" s="29" t="s">
        <v>82</v>
      </c>
      <c r="E78" s="46" t="s">
        <v>480</v>
      </c>
      <c r="F78" s="50"/>
      <c r="G78" s="50" t="s">
        <v>414</v>
      </c>
      <c r="H78" s="32">
        <v>5000</v>
      </c>
      <c r="I78" s="26"/>
      <c r="J78" s="33"/>
      <c r="K78" s="34">
        <f t="shared" si="3"/>
        <v>0</v>
      </c>
      <c r="L78" s="35">
        <f t="shared" si="4"/>
        <v>0</v>
      </c>
    </row>
    <row r="79" spans="2:12" ht="15.5" x14ac:dyDescent="0.3">
      <c r="B79" s="31">
        <v>68</v>
      </c>
      <c r="C79" s="17" t="s">
        <v>282</v>
      </c>
      <c r="D79" s="29" t="s">
        <v>83</v>
      </c>
      <c r="E79" s="46" t="s">
        <v>481</v>
      </c>
      <c r="F79" s="50"/>
      <c r="G79" s="50" t="s">
        <v>414</v>
      </c>
      <c r="H79" s="32">
        <v>6000</v>
      </c>
      <c r="I79" s="26"/>
      <c r="J79" s="33"/>
      <c r="K79" s="34">
        <f t="shared" si="3"/>
        <v>0</v>
      </c>
      <c r="L79" s="35">
        <f t="shared" si="4"/>
        <v>0</v>
      </c>
    </row>
    <row r="80" spans="2:12" ht="15.5" x14ac:dyDescent="0.3">
      <c r="B80" s="31">
        <v>69</v>
      </c>
      <c r="C80" s="17" t="s">
        <v>283</v>
      </c>
      <c r="D80" s="29" t="s">
        <v>84</v>
      </c>
      <c r="E80" s="46" t="s">
        <v>482</v>
      </c>
      <c r="F80" s="50"/>
      <c r="G80" s="50" t="s">
        <v>414</v>
      </c>
      <c r="H80" s="32">
        <v>6000</v>
      </c>
      <c r="I80" s="26"/>
      <c r="J80" s="33"/>
      <c r="K80" s="34">
        <f t="shared" si="3"/>
        <v>0</v>
      </c>
      <c r="L80" s="35">
        <f t="shared" si="4"/>
        <v>0</v>
      </c>
    </row>
    <row r="81" spans="2:12" ht="15.5" x14ac:dyDescent="0.3">
      <c r="B81" s="31">
        <v>70</v>
      </c>
      <c r="C81" s="17" t="s">
        <v>284</v>
      </c>
      <c r="D81" s="29" t="s">
        <v>85</v>
      </c>
      <c r="E81" s="46" t="s">
        <v>483</v>
      </c>
      <c r="F81" s="50"/>
      <c r="G81" s="50" t="s">
        <v>414</v>
      </c>
      <c r="H81" s="32">
        <v>5000</v>
      </c>
      <c r="I81" s="26"/>
      <c r="J81" s="33"/>
      <c r="K81" s="34">
        <f t="shared" si="3"/>
        <v>0</v>
      </c>
      <c r="L81" s="35">
        <f t="shared" si="4"/>
        <v>0</v>
      </c>
    </row>
    <row r="82" spans="2:12" ht="15.5" x14ac:dyDescent="0.3">
      <c r="B82" s="31">
        <v>71</v>
      </c>
      <c r="C82" s="17" t="s">
        <v>285</v>
      </c>
      <c r="D82" s="30" t="s">
        <v>86</v>
      </c>
      <c r="E82" s="46" t="s">
        <v>484</v>
      </c>
      <c r="F82" s="50"/>
      <c r="G82" s="50" t="s">
        <v>414</v>
      </c>
      <c r="H82" s="32">
        <v>3000</v>
      </c>
      <c r="I82" s="26"/>
      <c r="J82" s="33"/>
      <c r="K82" s="34">
        <f t="shared" si="3"/>
        <v>0</v>
      </c>
      <c r="L82" s="35">
        <f t="shared" si="4"/>
        <v>0</v>
      </c>
    </row>
    <row r="83" spans="2:12" ht="15.5" x14ac:dyDescent="0.3">
      <c r="B83" s="31">
        <v>72</v>
      </c>
      <c r="C83" s="17" t="s">
        <v>286</v>
      </c>
      <c r="D83" s="30" t="s">
        <v>87</v>
      </c>
      <c r="E83" s="46" t="s">
        <v>485</v>
      </c>
      <c r="F83" s="50"/>
      <c r="G83" s="50" t="s">
        <v>414</v>
      </c>
      <c r="H83" s="32">
        <v>5000</v>
      </c>
      <c r="I83" s="26"/>
      <c r="J83" s="33"/>
      <c r="K83" s="34">
        <f t="shared" si="3"/>
        <v>0</v>
      </c>
      <c r="L83" s="35">
        <f t="shared" si="4"/>
        <v>0</v>
      </c>
    </row>
    <row r="84" spans="2:12" ht="15.5" x14ac:dyDescent="0.3">
      <c r="B84" s="31">
        <v>73</v>
      </c>
      <c r="C84" s="17" t="s">
        <v>287</v>
      </c>
      <c r="D84" s="30" t="s">
        <v>88</v>
      </c>
      <c r="E84" s="46" t="s">
        <v>486</v>
      </c>
      <c r="F84" s="50"/>
      <c r="G84" s="50" t="s">
        <v>414</v>
      </c>
      <c r="H84" s="32">
        <v>3000</v>
      </c>
      <c r="I84" s="26"/>
      <c r="J84" s="33"/>
      <c r="K84" s="34">
        <f t="shared" si="3"/>
        <v>0</v>
      </c>
      <c r="L84" s="35">
        <f t="shared" si="4"/>
        <v>0</v>
      </c>
    </row>
    <row r="85" spans="2:12" ht="15.5" x14ac:dyDescent="0.3">
      <c r="B85" s="31">
        <v>74</v>
      </c>
      <c r="C85" s="17" t="s">
        <v>288</v>
      </c>
      <c r="D85" s="30" t="s">
        <v>89</v>
      </c>
      <c r="E85" s="46" t="s">
        <v>487</v>
      </c>
      <c r="F85" s="50"/>
      <c r="G85" s="50" t="s">
        <v>414</v>
      </c>
      <c r="H85" s="32">
        <v>500</v>
      </c>
      <c r="I85" s="26"/>
      <c r="J85" s="33"/>
      <c r="K85" s="34">
        <f t="shared" si="3"/>
        <v>0</v>
      </c>
      <c r="L85" s="35">
        <f t="shared" si="4"/>
        <v>0</v>
      </c>
    </row>
    <row r="86" spans="2:12" ht="15.5" x14ac:dyDescent="0.3">
      <c r="B86" s="31">
        <v>75</v>
      </c>
      <c r="C86" s="17" t="s">
        <v>289</v>
      </c>
      <c r="D86" s="30" t="s">
        <v>90</v>
      </c>
      <c r="E86" s="46" t="s">
        <v>488</v>
      </c>
      <c r="F86" s="50"/>
      <c r="G86" s="50" t="s">
        <v>414</v>
      </c>
      <c r="H86" s="32">
        <v>1000</v>
      </c>
      <c r="I86" s="26"/>
      <c r="J86" s="33"/>
      <c r="K86" s="34">
        <f t="shared" si="3"/>
        <v>0</v>
      </c>
      <c r="L86" s="35">
        <f t="shared" si="4"/>
        <v>0</v>
      </c>
    </row>
    <row r="87" spans="2:12" ht="15.5" x14ac:dyDescent="0.3">
      <c r="B87" s="31">
        <v>76</v>
      </c>
      <c r="C87" s="17" t="s">
        <v>290</v>
      </c>
      <c r="D87" s="30" t="s">
        <v>91</v>
      </c>
      <c r="E87" s="46" t="s">
        <v>489</v>
      </c>
      <c r="F87" s="50"/>
      <c r="G87" s="50" t="s">
        <v>414</v>
      </c>
      <c r="H87" s="32">
        <v>1500</v>
      </c>
      <c r="I87" s="26"/>
      <c r="J87" s="33"/>
      <c r="K87" s="34">
        <f t="shared" si="3"/>
        <v>0</v>
      </c>
      <c r="L87" s="35">
        <f t="shared" si="4"/>
        <v>0</v>
      </c>
    </row>
    <row r="88" spans="2:12" ht="15.5" x14ac:dyDescent="0.3">
      <c r="B88" s="31">
        <v>77</v>
      </c>
      <c r="C88" s="17" t="s">
        <v>291</v>
      </c>
      <c r="D88" s="30" t="s">
        <v>92</v>
      </c>
      <c r="E88" s="46" t="s">
        <v>490</v>
      </c>
      <c r="F88" s="50"/>
      <c r="G88" s="50" t="s">
        <v>414</v>
      </c>
      <c r="H88" s="32">
        <v>2000</v>
      </c>
      <c r="I88" s="26"/>
      <c r="J88" s="33"/>
      <c r="K88" s="34">
        <f t="shared" si="3"/>
        <v>0</v>
      </c>
      <c r="L88" s="35">
        <f t="shared" si="4"/>
        <v>0</v>
      </c>
    </row>
    <row r="89" spans="2:12" ht="15.5" x14ac:dyDescent="0.3">
      <c r="B89" s="31">
        <v>78</v>
      </c>
      <c r="C89" s="17" t="s">
        <v>292</v>
      </c>
      <c r="D89" s="30" t="s">
        <v>93</v>
      </c>
      <c r="E89" s="46" t="s">
        <v>491</v>
      </c>
      <c r="F89" s="50"/>
      <c r="G89" s="50" t="s">
        <v>414</v>
      </c>
      <c r="H89" s="32">
        <v>2000</v>
      </c>
      <c r="I89" s="26"/>
      <c r="J89" s="33"/>
      <c r="K89" s="34">
        <f t="shared" si="3"/>
        <v>0</v>
      </c>
      <c r="L89" s="35">
        <f t="shared" si="4"/>
        <v>0</v>
      </c>
    </row>
    <row r="90" spans="2:12" ht="15.5" x14ac:dyDescent="0.3">
      <c r="B90" s="31">
        <v>79</v>
      </c>
      <c r="C90" s="17" t="s">
        <v>293</v>
      </c>
      <c r="D90" s="30" t="s">
        <v>94</v>
      </c>
      <c r="E90" s="46" t="s">
        <v>492</v>
      </c>
      <c r="F90" s="50"/>
      <c r="G90" s="50" t="s">
        <v>414</v>
      </c>
      <c r="H90" s="32">
        <v>4000</v>
      </c>
      <c r="I90" s="26"/>
      <c r="J90" s="33"/>
      <c r="K90" s="34">
        <f t="shared" si="3"/>
        <v>0</v>
      </c>
      <c r="L90" s="35">
        <f t="shared" si="4"/>
        <v>0</v>
      </c>
    </row>
    <row r="91" spans="2:12" ht="15.5" x14ac:dyDescent="0.3">
      <c r="B91" s="31">
        <v>80</v>
      </c>
      <c r="C91" s="17" t="s">
        <v>294</v>
      </c>
      <c r="D91" s="30" t="s">
        <v>95</v>
      </c>
      <c r="E91" s="46" t="s">
        <v>493</v>
      </c>
      <c r="F91" s="50"/>
      <c r="G91" s="50" t="s">
        <v>414</v>
      </c>
      <c r="H91" s="32">
        <v>1000</v>
      </c>
      <c r="I91" s="26"/>
      <c r="J91" s="33"/>
      <c r="K91" s="34">
        <f t="shared" si="3"/>
        <v>0</v>
      </c>
      <c r="L91" s="35">
        <f t="shared" si="4"/>
        <v>0</v>
      </c>
    </row>
    <row r="92" spans="2:12" ht="15.5" x14ac:dyDescent="0.3">
      <c r="B92" s="31">
        <v>81</v>
      </c>
      <c r="C92" s="17" t="s">
        <v>295</v>
      </c>
      <c r="D92" s="30" t="s">
        <v>96</v>
      </c>
      <c r="E92" s="46" t="s">
        <v>494</v>
      </c>
      <c r="F92" s="50"/>
      <c r="G92" s="50" t="s">
        <v>414</v>
      </c>
      <c r="H92" s="32">
        <v>1000</v>
      </c>
      <c r="I92" s="26"/>
      <c r="J92" s="33"/>
      <c r="K92" s="34">
        <f t="shared" si="3"/>
        <v>0</v>
      </c>
      <c r="L92" s="35">
        <f t="shared" si="4"/>
        <v>0</v>
      </c>
    </row>
    <row r="93" spans="2:12" ht="15.5" x14ac:dyDescent="0.3">
      <c r="B93" s="31">
        <v>82</v>
      </c>
      <c r="C93" s="17" t="s">
        <v>296</v>
      </c>
      <c r="D93" s="30" t="s">
        <v>97</v>
      </c>
      <c r="E93" s="46" t="s">
        <v>495</v>
      </c>
      <c r="F93" s="50"/>
      <c r="G93" s="50" t="s">
        <v>414</v>
      </c>
      <c r="H93" s="32">
        <v>1000</v>
      </c>
      <c r="I93" s="26"/>
      <c r="J93" s="33"/>
      <c r="K93" s="34">
        <f t="shared" si="3"/>
        <v>0</v>
      </c>
      <c r="L93" s="35">
        <f t="shared" si="4"/>
        <v>0</v>
      </c>
    </row>
    <row r="94" spans="2:12" ht="15.5" x14ac:dyDescent="0.3">
      <c r="B94" s="31">
        <v>83</v>
      </c>
      <c r="C94" s="17" t="s">
        <v>297</v>
      </c>
      <c r="D94" s="30" t="s">
        <v>98</v>
      </c>
      <c r="E94" s="46" t="s">
        <v>496</v>
      </c>
      <c r="F94" s="50"/>
      <c r="G94" s="50" t="s">
        <v>414</v>
      </c>
      <c r="H94" s="32">
        <v>1000</v>
      </c>
      <c r="I94" s="26"/>
      <c r="J94" s="33"/>
      <c r="K94" s="34">
        <f t="shared" si="3"/>
        <v>0</v>
      </c>
      <c r="L94" s="35">
        <f t="shared" si="4"/>
        <v>0</v>
      </c>
    </row>
    <row r="95" spans="2:12" ht="15.5" x14ac:dyDescent="0.3">
      <c r="B95" s="31">
        <v>84</v>
      </c>
      <c r="C95" s="17" t="s">
        <v>298</v>
      </c>
      <c r="D95" s="30" t="s">
        <v>99</v>
      </c>
      <c r="E95" s="46" t="s">
        <v>497</v>
      </c>
      <c r="F95" s="50"/>
      <c r="G95" s="50" t="s">
        <v>414</v>
      </c>
      <c r="H95" s="32">
        <v>20000</v>
      </c>
      <c r="I95" s="26"/>
      <c r="J95" s="33"/>
      <c r="K95" s="34">
        <f t="shared" si="3"/>
        <v>0</v>
      </c>
      <c r="L95" s="35">
        <f t="shared" si="4"/>
        <v>0</v>
      </c>
    </row>
    <row r="96" spans="2:12" ht="15.5" x14ac:dyDescent="0.3">
      <c r="B96" s="31">
        <v>85</v>
      </c>
      <c r="C96" s="17" t="s">
        <v>299</v>
      </c>
      <c r="D96" s="30" t="s">
        <v>100</v>
      </c>
      <c r="E96" s="46" t="s">
        <v>498</v>
      </c>
      <c r="F96" s="50"/>
      <c r="G96" s="50" t="s">
        <v>414</v>
      </c>
      <c r="H96" s="32">
        <v>20000</v>
      </c>
      <c r="I96" s="26"/>
      <c r="J96" s="33"/>
      <c r="K96" s="34">
        <f t="shared" si="3"/>
        <v>0</v>
      </c>
      <c r="L96" s="35">
        <f t="shared" si="4"/>
        <v>0</v>
      </c>
    </row>
    <row r="97" spans="2:12" ht="15.5" x14ac:dyDescent="0.3">
      <c r="B97" s="31">
        <v>86</v>
      </c>
      <c r="C97" s="17" t="s">
        <v>300</v>
      </c>
      <c r="D97" s="30" t="s">
        <v>101</v>
      </c>
      <c r="E97" s="46" t="s">
        <v>499</v>
      </c>
      <c r="F97" s="50"/>
      <c r="G97" s="50" t="s">
        <v>414</v>
      </c>
      <c r="H97" s="32">
        <v>1000</v>
      </c>
      <c r="I97" s="26"/>
      <c r="J97" s="33"/>
      <c r="K97" s="34">
        <f t="shared" si="3"/>
        <v>0</v>
      </c>
      <c r="L97" s="35">
        <f t="shared" si="4"/>
        <v>0</v>
      </c>
    </row>
    <row r="98" spans="2:12" ht="15.5" x14ac:dyDescent="0.3">
      <c r="B98" s="31">
        <v>87</v>
      </c>
      <c r="C98" s="17" t="s">
        <v>301</v>
      </c>
      <c r="D98" s="30" t="s">
        <v>102</v>
      </c>
      <c r="E98" s="46" t="s">
        <v>500</v>
      </c>
      <c r="F98" s="50"/>
      <c r="G98" s="50" t="s">
        <v>414</v>
      </c>
      <c r="H98" s="32">
        <v>1000</v>
      </c>
      <c r="I98" s="26"/>
      <c r="J98" s="33"/>
      <c r="K98" s="34">
        <f t="shared" si="3"/>
        <v>0</v>
      </c>
      <c r="L98" s="35">
        <f t="shared" si="4"/>
        <v>0</v>
      </c>
    </row>
    <row r="99" spans="2:12" ht="15.5" x14ac:dyDescent="0.3">
      <c r="B99" s="31">
        <v>88</v>
      </c>
      <c r="C99" s="17" t="s">
        <v>302</v>
      </c>
      <c r="D99" s="30" t="s">
        <v>103</v>
      </c>
      <c r="E99" s="46" t="s">
        <v>501</v>
      </c>
      <c r="F99" s="50"/>
      <c r="G99" s="50" t="s">
        <v>414</v>
      </c>
      <c r="H99" s="32">
        <v>8000</v>
      </c>
      <c r="I99" s="26"/>
      <c r="J99" s="33"/>
      <c r="K99" s="34">
        <f t="shared" si="3"/>
        <v>0</v>
      </c>
      <c r="L99" s="35">
        <f t="shared" si="4"/>
        <v>0</v>
      </c>
    </row>
    <row r="100" spans="2:12" ht="15.5" x14ac:dyDescent="0.3">
      <c r="B100" s="31">
        <v>89</v>
      </c>
      <c r="C100" s="17" t="s">
        <v>303</v>
      </c>
      <c r="D100" s="30" t="s">
        <v>104</v>
      </c>
      <c r="E100" s="46" t="s">
        <v>502</v>
      </c>
      <c r="F100" s="50"/>
      <c r="G100" s="50" t="s">
        <v>414</v>
      </c>
      <c r="H100" s="32">
        <v>8000</v>
      </c>
      <c r="I100" s="26"/>
      <c r="J100" s="33"/>
      <c r="K100" s="34">
        <f t="shared" si="3"/>
        <v>0</v>
      </c>
      <c r="L100" s="35">
        <f t="shared" si="4"/>
        <v>0</v>
      </c>
    </row>
    <row r="101" spans="2:12" ht="15.5" x14ac:dyDescent="0.3">
      <c r="B101" s="31">
        <v>90</v>
      </c>
      <c r="C101" s="17" t="s">
        <v>304</v>
      </c>
      <c r="D101" s="30" t="s">
        <v>105</v>
      </c>
      <c r="E101" s="46" t="s">
        <v>503</v>
      </c>
      <c r="F101" s="50"/>
      <c r="G101" s="50" t="s">
        <v>414</v>
      </c>
      <c r="H101" s="32">
        <v>5000</v>
      </c>
      <c r="I101" s="26"/>
      <c r="J101" s="33"/>
      <c r="K101" s="34">
        <f t="shared" si="3"/>
        <v>0</v>
      </c>
      <c r="L101" s="35">
        <f t="shared" si="4"/>
        <v>0</v>
      </c>
    </row>
    <row r="102" spans="2:12" ht="15.5" x14ac:dyDescent="0.3">
      <c r="B102" s="31">
        <v>91</v>
      </c>
      <c r="C102" s="17" t="s">
        <v>305</v>
      </c>
      <c r="D102" s="30" t="s">
        <v>106</v>
      </c>
      <c r="E102" s="46" t="s">
        <v>504</v>
      </c>
      <c r="F102" s="50"/>
      <c r="G102" s="50" t="s">
        <v>414</v>
      </c>
      <c r="H102" s="32">
        <v>3000</v>
      </c>
      <c r="I102" s="26"/>
      <c r="J102" s="33"/>
      <c r="K102" s="34">
        <f t="shared" si="3"/>
        <v>0</v>
      </c>
      <c r="L102" s="35">
        <f t="shared" si="4"/>
        <v>0</v>
      </c>
    </row>
    <row r="103" spans="2:12" ht="15.5" x14ac:dyDescent="0.3">
      <c r="B103" s="31">
        <v>92</v>
      </c>
      <c r="C103" s="17" t="s">
        <v>306</v>
      </c>
      <c r="D103" s="30" t="s">
        <v>107</v>
      </c>
      <c r="E103" s="46" t="s">
        <v>505</v>
      </c>
      <c r="F103" s="50"/>
      <c r="G103" s="50" t="s">
        <v>414</v>
      </c>
      <c r="H103" s="32">
        <v>5000</v>
      </c>
      <c r="I103" s="26"/>
      <c r="J103" s="33"/>
      <c r="K103" s="34">
        <f t="shared" si="3"/>
        <v>0</v>
      </c>
      <c r="L103" s="35">
        <f t="shared" si="4"/>
        <v>0</v>
      </c>
    </row>
    <row r="104" spans="2:12" ht="15.5" x14ac:dyDescent="0.3">
      <c r="B104" s="31">
        <v>93</v>
      </c>
      <c r="C104" s="17" t="s">
        <v>307</v>
      </c>
      <c r="D104" s="30" t="s">
        <v>108</v>
      </c>
      <c r="E104" s="46" t="s">
        <v>506</v>
      </c>
      <c r="F104" s="50"/>
      <c r="G104" s="50" t="s">
        <v>414</v>
      </c>
      <c r="H104" s="32">
        <v>5000</v>
      </c>
      <c r="I104" s="26"/>
      <c r="J104" s="33"/>
      <c r="K104" s="34">
        <f t="shared" si="3"/>
        <v>0</v>
      </c>
      <c r="L104" s="35">
        <f t="shared" si="4"/>
        <v>0</v>
      </c>
    </row>
    <row r="105" spans="2:12" ht="15.5" x14ac:dyDescent="0.3">
      <c r="B105" s="31">
        <v>94</v>
      </c>
      <c r="C105" s="17" t="s">
        <v>308</v>
      </c>
      <c r="D105" s="30" t="s">
        <v>109</v>
      </c>
      <c r="E105" s="46" t="s">
        <v>507</v>
      </c>
      <c r="F105" s="50"/>
      <c r="G105" s="50" t="s">
        <v>414</v>
      </c>
      <c r="H105" s="32">
        <v>5000</v>
      </c>
      <c r="I105" s="26"/>
      <c r="J105" s="33"/>
      <c r="K105" s="34">
        <f t="shared" si="3"/>
        <v>0</v>
      </c>
      <c r="L105" s="35">
        <f t="shared" si="4"/>
        <v>0</v>
      </c>
    </row>
    <row r="106" spans="2:12" ht="15.5" x14ac:dyDescent="0.3">
      <c r="B106" s="31">
        <v>95</v>
      </c>
      <c r="C106" s="17" t="s">
        <v>309</v>
      </c>
      <c r="D106" s="30" t="s">
        <v>110</v>
      </c>
      <c r="E106" s="46" t="s">
        <v>508</v>
      </c>
      <c r="F106" s="50"/>
      <c r="G106" s="50" t="s">
        <v>414</v>
      </c>
      <c r="H106" s="32">
        <v>2000</v>
      </c>
      <c r="I106" s="26"/>
      <c r="J106" s="33"/>
      <c r="K106" s="34">
        <f t="shared" si="3"/>
        <v>0</v>
      </c>
      <c r="L106" s="35">
        <f t="shared" si="4"/>
        <v>0</v>
      </c>
    </row>
    <row r="107" spans="2:12" ht="15.5" x14ac:dyDescent="0.3">
      <c r="B107" s="31">
        <v>96</v>
      </c>
      <c r="C107" s="17" t="s">
        <v>310</v>
      </c>
      <c r="D107" s="30" t="s">
        <v>111</v>
      </c>
      <c r="E107" s="46" t="s">
        <v>509</v>
      </c>
      <c r="F107" s="50"/>
      <c r="G107" s="50" t="s">
        <v>414</v>
      </c>
      <c r="H107" s="32">
        <v>200</v>
      </c>
      <c r="I107" s="26"/>
      <c r="J107" s="33"/>
      <c r="K107" s="34">
        <f t="shared" si="3"/>
        <v>0</v>
      </c>
      <c r="L107" s="35">
        <f t="shared" si="4"/>
        <v>0</v>
      </c>
    </row>
    <row r="108" spans="2:12" ht="15.5" x14ac:dyDescent="0.3">
      <c r="B108" s="31">
        <v>97</v>
      </c>
      <c r="C108" s="17" t="s">
        <v>311</v>
      </c>
      <c r="D108" s="30" t="s">
        <v>112</v>
      </c>
      <c r="E108" s="46" t="s">
        <v>510</v>
      </c>
      <c r="F108" s="50"/>
      <c r="G108" s="50" t="s">
        <v>414</v>
      </c>
      <c r="H108" s="32">
        <v>200</v>
      </c>
      <c r="I108" s="26"/>
      <c r="J108" s="33"/>
      <c r="K108" s="34">
        <f t="shared" si="3"/>
        <v>0</v>
      </c>
      <c r="L108" s="35">
        <f t="shared" ref="L108:L139" si="5">K108*H108</f>
        <v>0</v>
      </c>
    </row>
    <row r="109" spans="2:12" ht="15.5" x14ac:dyDescent="0.3">
      <c r="B109" s="31">
        <v>98</v>
      </c>
      <c r="C109" s="17" t="s">
        <v>312</v>
      </c>
      <c r="D109" s="30" t="s">
        <v>113</v>
      </c>
      <c r="E109" s="46" t="s">
        <v>511</v>
      </c>
      <c r="F109" s="50"/>
      <c r="G109" s="50" t="s">
        <v>414</v>
      </c>
      <c r="H109" s="32">
        <v>200</v>
      </c>
      <c r="I109" s="26"/>
      <c r="J109" s="33"/>
      <c r="K109" s="34">
        <f t="shared" si="3"/>
        <v>0</v>
      </c>
      <c r="L109" s="35">
        <f t="shared" si="5"/>
        <v>0</v>
      </c>
    </row>
    <row r="110" spans="2:12" ht="15.5" x14ac:dyDescent="0.3">
      <c r="B110" s="31">
        <v>99</v>
      </c>
      <c r="C110" s="17" t="s">
        <v>313</v>
      </c>
      <c r="D110" s="30" t="s">
        <v>114</v>
      </c>
      <c r="E110" s="46" t="s">
        <v>512</v>
      </c>
      <c r="F110" s="50"/>
      <c r="G110" s="50" t="s">
        <v>414</v>
      </c>
      <c r="H110" s="32">
        <v>200</v>
      </c>
      <c r="I110" s="26"/>
      <c r="J110" s="33"/>
      <c r="K110" s="34">
        <f t="shared" si="3"/>
        <v>0</v>
      </c>
      <c r="L110" s="35">
        <f t="shared" si="5"/>
        <v>0</v>
      </c>
    </row>
    <row r="111" spans="2:12" ht="15.5" x14ac:dyDescent="0.3">
      <c r="B111" s="31">
        <v>100</v>
      </c>
      <c r="C111" s="17" t="s">
        <v>314</v>
      </c>
      <c r="D111" s="30" t="s">
        <v>115</v>
      </c>
      <c r="E111" s="46" t="s">
        <v>513</v>
      </c>
      <c r="F111" s="50"/>
      <c r="G111" s="50" t="s">
        <v>414</v>
      </c>
      <c r="H111" s="32">
        <v>200</v>
      </c>
      <c r="I111" s="26"/>
      <c r="J111" s="33"/>
      <c r="K111" s="34">
        <f t="shared" si="3"/>
        <v>0</v>
      </c>
      <c r="L111" s="35">
        <f t="shared" si="5"/>
        <v>0</v>
      </c>
    </row>
    <row r="112" spans="2:12" ht="15.5" x14ac:dyDescent="0.3">
      <c r="B112" s="31">
        <v>101</v>
      </c>
      <c r="C112" s="17" t="s">
        <v>315</v>
      </c>
      <c r="D112" s="30" t="s">
        <v>116</v>
      </c>
      <c r="E112" s="46" t="s">
        <v>514</v>
      </c>
      <c r="F112" s="50"/>
      <c r="G112" s="50" t="s">
        <v>414</v>
      </c>
      <c r="H112" s="32">
        <v>200</v>
      </c>
      <c r="I112" s="26"/>
      <c r="J112" s="33"/>
      <c r="K112" s="34">
        <f t="shared" si="3"/>
        <v>0</v>
      </c>
      <c r="L112" s="35">
        <f t="shared" si="5"/>
        <v>0</v>
      </c>
    </row>
    <row r="113" spans="2:12" ht="15.5" x14ac:dyDescent="0.3">
      <c r="B113" s="31">
        <v>102</v>
      </c>
      <c r="C113" s="17" t="s">
        <v>316</v>
      </c>
      <c r="D113" s="30" t="s">
        <v>117</v>
      </c>
      <c r="E113" s="46" t="s">
        <v>515</v>
      </c>
      <c r="F113" s="50"/>
      <c r="G113" s="50" t="s">
        <v>414</v>
      </c>
      <c r="H113" s="32">
        <v>200</v>
      </c>
      <c r="I113" s="26"/>
      <c r="J113" s="33"/>
      <c r="K113" s="34">
        <f t="shared" si="3"/>
        <v>0</v>
      </c>
      <c r="L113" s="35">
        <f t="shared" si="5"/>
        <v>0</v>
      </c>
    </row>
    <row r="114" spans="2:12" ht="15.5" x14ac:dyDescent="0.3">
      <c r="B114" s="31">
        <v>103</v>
      </c>
      <c r="C114" s="17" t="s">
        <v>317</v>
      </c>
      <c r="D114" s="30" t="s">
        <v>118</v>
      </c>
      <c r="E114" s="46" t="s">
        <v>516</v>
      </c>
      <c r="F114" s="50"/>
      <c r="G114" s="50" t="s">
        <v>414</v>
      </c>
      <c r="H114" s="32">
        <v>200</v>
      </c>
      <c r="I114" s="26"/>
      <c r="J114" s="33"/>
      <c r="K114" s="34">
        <f t="shared" si="3"/>
        <v>0</v>
      </c>
      <c r="L114" s="35">
        <f t="shared" si="5"/>
        <v>0</v>
      </c>
    </row>
    <row r="115" spans="2:12" ht="15.5" x14ac:dyDescent="0.3">
      <c r="B115" s="31">
        <v>104</v>
      </c>
      <c r="C115" s="17" t="s">
        <v>318</v>
      </c>
      <c r="D115" s="30" t="s">
        <v>119</v>
      </c>
      <c r="E115" s="46" t="s">
        <v>517</v>
      </c>
      <c r="F115" s="50"/>
      <c r="G115" s="50" t="s">
        <v>414</v>
      </c>
      <c r="H115" s="32">
        <v>500</v>
      </c>
      <c r="I115" s="26"/>
      <c r="J115" s="33"/>
      <c r="K115" s="34">
        <f t="shared" si="3"/>
        <v>0</v>
      </c>
      <c r="L115" s="35">
        <f t="shared" si="5"/>
        <v>0</v>
      </c>
    </row>
    <row r="116" spans="2:12" ht="15.5" x14ac:dyDescent="0.3">
      <c r="B116" s="31">
        <v>105</v>
      </c>
      <c r="C116" s="17" t="s">
        <v>319</v>
      </c>
      <c r="D116" s="30" t="s">
        <v>120</v>
      </c>
      <c r="E116" s="46" t="s">
        <v>518</v>
      </c>
      <c r="F116" s="50"/>
      <c r="G116" s="50" t="s">
        <v>414</v>
      </c>
      <c r="H116" s="32">
        <v>2000</v>
      </c>
      <c r="I116" s="26"/>
      <c r="J116" s="33"/>
      <c r="K116" s="34">
        <f t="shared" si="3"/>
        <v>0</v>
      </c>
      <c r="L116" s="35">
        <f t="shared" si="5"/>
        <v>0</v>
      </c>
    </row>
    <row r="117" spans="2:12" ht="15.5" x14ac:dyDescent="0.3">
      <c r="B117" s="31">
        <v>106</v>
      </c>
      <c r="C117" s="17" t="s">
        <v>320</v>
      </c>
      <c r="D117" s="30" t="s">
        <v>121</v>
      </c>
      <c r="E117" s="46" t="s">
        <v>519</v>
      </c>
      <c r="F117" s="50"/>
      <c r="G117" s="50" t="s">
        <v>14</v>
      </c>
      <c r="H117" s="32">
        <v>100</v>
      </c>
      <c r="I117" s="26"/>
      <c r="J117" s="33"/>
      <c r="K117" s="34">
        <f t="shared" ref="K117:K180" si="6">I117-(I117*J117)</f>
        <v>0</v>
      </c>
      <c r="L117" s="35">
        <f t="shared" si="5"/>
        <v>0</v>
      </c>
    </row>
    <row r="118" spans="2:12" ht="15.5" x14ac:dyDescent="0.3">
      <c r="B118" s="31">
        <v>107</v>
      </c>
      <c r="C118" s="17" t="s">
        <v>321</v>
      </c>
      <c r="D118" s="30" t="s">
        <v>122</v>
      </c>
      <c r="E118" s="46" t="s">
        <v>520</v>
      </c>
      <c r="F118" s="50"/>
      <c r="G118" s="50" t="s">
        <v>414</v>
      </c>
      <c r="H118" s="32">
        <v>500</v>
      </c>
      <c r="I118" s="26"/>
      <c r="J118" s="33"/>
      <c r="K118" s="34">
        <f t="shared" si="6"/>
        <v>0</v>
      </c>
      <c r="L118" s="35">
        <f t="shared" si="5"/>
        <v>0</v>
      </c>
    </row>
    <row r="119" spans="2:12" ht="15.5" x14ac:dyDescent="0.3">
      <c r="B119" s="31">
        <v>108</v>
      </c>
      <c r="C119" s="17" t="s">
        <v>322</v>
      </c>
      <c r="D119" s="30" t="s">
        <v>123</v>
      </c>
      <c r="E119" s="46" t="s">
        <v>521</v>
      </c>
      <c r="F119" s="50"/>
      <c r="G119" s="50" t="s">
        <v>414</v>
      </c>
      <c r="H119" s="32">
        <v>500</v>
      </c>
      <c r="I119" s="26"/>
      <c r="J119" s="33"/>
      <c r="K119" s="34">
        <f t="shared" si="6"/>
        <v>0</v>
      </c>
      <c r="L119" s="35">
        <f t="shared" si="5"/>
        <v>0</v>
      </c>
    </row>
    <row r="120" spans="2:12" ht="15.5" x14ac:dyDescent="0.3">
      <c r="B120" s="31">
        <v>109</v>
      </c>
      <c r="C120" s="17" t="s">
        <v>323</v>
      </c>
      <c r="D120" s="30" t="s">
        <v>124</v>
      </c>
      <c r="E120" s="46" t="s">
        <v>522</v>
      </c>
      <c r="F120" s="50"/>
      <c r="G120" s="50" t="s">
        <v>414</v>
      </c>
      <c r="H120" s="32">
        <v>500</v>
      </c>
      <c r="I120" s="26"/>
      <c r="J120" s="33"/>
      <c r="K120" s="34">
        <f t="shared" si="6"/>
        <v>0</v>
      </c>
      <c r="L120" s="35">
        <f t="shared" si="5"/>
        <v>0</v>
      </c>
    </row>
    <row r="121" spans="2:12" ht="15.5" x14ac:dyDescent="0.3">
      <c r="B121" s="31">
        <v>110</v>
      </c>
      <c r="C121" s="17" t="s">
        <v>324</v>
      </c>
      <c r="D121" s="30" t="s">
        <v>125</v>
      </c>
      <c r="E121" s="46" t="s">
        <v>523</v>
      </c>
      <c r="F121" s="50"/>
      <c r="G121" s="50" t="s">
        <v>414</v>
      </c>
      <c r="H121" s="32">
        <v>500</v>
      </c>
      <c r="I121" s="26"/>
      <c r="J121" s="33"/>
      <c r="K121" s="34">
        <f t="shared" si="6"/>
        <v>0</v>
      </c>
      <c r="L121" s="35">
        <f t="shared" si="5"/>
        <v>0</v>
      </c>
    </row>
    <row r="122" spans="2:12" ht="15.5" x14ac:dyDescent="0.3">
      <c r="B122" s="31">
        <v>111</v>
      </c>
      <c r="C122" s="17" t="s">
        <v>325</v>
      </c>
      <c r="D122" s="30" t="s">
        <v>126</v>
      </c>
      <c r="E122" s="46" t="s">
        <v>524</v>
      </c>
      <c r="F122" s="50"/>
      <c r="G122" s="50" t="s">
        <v>14</v>
      </c>
      <c r="H122" s="32">
        <v>500</v>
      </c>
      <c r="I122" s="26"/>
      <c r="J122" s="33"/>
      <c r="K122" s="34">
        <f t="shared" si="6"/>
        <v>0</v>
      </c>
      <c r="L122" s="35">
        <f t="shared" si="5"/>
        <v>0</v>
      </c>
    </row>
    <row r="123" spans="2:12" ht="15.5" x14ac:dyDescent="0.3">
      <c r="B123" s="31">
        <v>112</v>
      </c>
      <c r="C123" s="17" t="s">
        <v>326</v>
      </c>
      <c r="D123" s="30" t="s">
        <v>127</v>
      </c>
      <c r="E123" s="46" t="s">
        <v>525</v>
      </c>
      <c r="F123" s="50"/>
      <c r="G123" s="50" t="s">
        <v>14</v>
      </c>
      <c r="H123" s="32">
        <v>200</v>
      </c>
      <c r="I123" s="26"/>
      <c r="J123" s="33"/>
      <c r="K123" s="34">
        <f t="shared" si="6"/>
        <v>0</v>
      </c>
      <c r="L123" s="35">
        <f t="shared" si="5"/>
        <v>0</v>
      </c>
    </row>
    <row r="124" spans="2:12" ht="15.5" x14ac:dyDescent="0.3">
      <c r="B124" s="31">
        <v>113</v>
      </c>
      <c r="C124" s="17" t="s">
        <v>327</v>
      </c>
      <c r="D124" s="30" t="s">
        <v>128</v>
      </c>
      <c r="E124" s="46" t="s">
        <v>526</v>
      </c>
      <c r="F124" s="50"/>
      <c r="G124" s="50" t="s">
        <v>14</v>
      </c>
      <c r="H124" s="32">
        <v>200</v>
      </c>
      <c r="I124" s="26"/>
      <c r="J124" s="33"/>
      <c r="K124" s="34">
        <f t="shared" si="6"/>
        <v>0</v>
      </c>
      <c r="L124" s="35">
        <f t="shared" si="5"/>
        <v>0</v>
      </c>
    </row>
    <row r="125" spans="2:12" ht="15.5" x14ac:dyDescent="0.3">
      <c r="B125" s="31">
        <v>114</v>
      </c>
      <c r="C125" s="17" t="s">
        <v>328</v>
      </c>
      <c r="D125" s="30" t="s">
        <v>129</v>
      </c>
      <c r="E125" s="46" t="s">
        <v>527</v>
      </c>
      <c r="F125" s="50"/>
      <c r="G125" s="50" t="s">
        <v>14</v>
      </c>
      <c r="H125" s="32">
        <v>200</v>
      </c>
      <c r="I125" s="26"/>
      <c r="J125" s="33"/>
      <c r="K125" s="34">
        <f t="shared" si="6"/>
        <v>0</v>
      </c>
      <c r="L125" s="35">
        <f t="shared" si="5"/>
        <v>0</v>
      </c>
    </row>
    <row r="126" spans="2:12" ht="15.5" x14ac:dyDescent="0.3">
      <c r="B126" s="31">
        <v>115</v>
      </c>
      <c r="C126" s="17" t="s">
        <v>329</v>
      </c>
      <c r="D126" s="30" t="s">
        <v>130</v>
      </c>
      <c r="E126" s="46" t="s">
        <v>528</v>
      </c>
      <c r="F126" s="50"/>
      <c r="G126" s="50" t="s">
        <v>14</v>
      </c>
      <c r="H126" s="32">
        <v>10</v>
      </c>
      <c r="I126" s="26"/>
      <c r="J126" s="33"/>
      <c r="K126" s="34">
        <f t="shared" si="6"/>
        <v>0</v>
      </c>
      <c r="L126" s="35">
        <f t="shared" si="5"/>
        <v>0</v>
      </c>
    </row>
    <row r="127" spans="2:12" ht="15.5" x14ac:dyDescent="0.3">
      <c r="B127" s="31">
        <v>116</v>
      </c>
      <c r="C127" s="17" t="s">
        <v>330</v>
      </c>
      <c r="D127" s="30" t="s">
        <v>131</v>
      </c>
      <c r="E127" s="46" t="s">
        <v>529</v>
      </c>
      <c r="F127" s="50"/>
      <c r="G127" s="50" t="s">
        <v>14</v>
      </c>
      <c r="H127" s="32">
        <v>10</v>
      </c>
      <c r="I127" s="26"/>
      <c r="J127" s="33"/>
      <c r="K127" s="34">
        <f t="shared" si="6"/>
        <v>0</v>
      </c>
      <c r="L127" s="35">
        <f t="shared" si="5"/>
        <v>0</v>
      </c>
    </row>
    <row r="128" spans="2:12" ht="15.5" x14ac:dyDescent="0.3">
      <c r="B128" s="31">
        <v>117</v>
      </c>
      <c r="C128" s="17" t="s">
        <v>331</v>
      </c>
      <c r="D128" s="30" t="s">
        <v>132</v>
      </c>
      <c r="E128" s="46" t="s">
        <v>530</v>
      </c>
      <c r="F128" s="50"/>
      <c r="G128" s="50" t="s">
        <v>14</v>
      </c>
      <c r="H128" s="32">
        <v>10</v>
      </c>
      <c r="I128" s="26"/>
      <c r="J128" s="33"/>
      <c r="K128" s="34">
        <f t="shared" si="6"/>
        <v>0</v>
      </c>
      <c r="L128" s="35">
        <f t="shared" si="5"/>
        <v>0</v>
      </c>
    </row>
    <row r="129" spans="2:12" ht="15.5" x14ac:dyDescent="0.3">
      <c r="B129" s="31">
        <v>118</v>
      </c>
      <c r="C129" s="17" t="s">
        <v>332</v>
      </c>
      <c r="D129" s="30" t="s">
        <v>133</v>
      </c>
      <c r="E129" s="46" t="s">
        <v>531</v>
      </c>
      <c r="F129" s="50"/>
      <c r="G129" s="50" t="s">
        <v>14</v>
      </c>
      <c r="H129" s="32">
        <v>10</v>
      </c>
      <c r="I129" s="26"/>
      <c r="J129" s="33"/>
      <c r="K129" s="34">
        <f t="shared" si="6"/>
        <v>0</v>
      </c>
      <c r="L129" s="35">
        <f t="shared" si="5"/>
        <v>0</v>
      </c>
    </row>
    <row r="130" spans="2:12" ht="15.5" x14ac:dyDescent="0.3">
      <c r="B130" s="31">
        <v>119</v>
      </c>
      <c r="C130" s="17" t="s">
        <v>333</v>
      </c>
      <c r="D130" s="30" t="s">
        <v>134</v>
      </c>
      <c r="E130" s="46" t="s">
        <v>532</v>
      </c>
      <c r="F130" s="50"/>
      <c r="G130" s="50" t="s">
        <v>14</v>
      </c>
      <c r="H130" s="32">
        <v>10</v>
      </c>
      <c r="I130" s="26"/>
      <c r="J130" s="33"/>
      <c r="K130" s="34">
        <f t="shared" si="6"/>
        <v>0</v>
      </c>
      <c r="L130" s="35">
        <f t="shared" si="5"/>
        <v>0</v>
      </c>
    </row>
    <row r="131" spans="2:12" ht="15.5" x14ac:dyDescent="0.3">
      <c r="B131" s="31">
        <v>120</v>
      </c>
      <c r="C131" s="17" t="s">
        <v>334</v>
      </c>
      <c r="D131" s="30" t="s">
        <v>135</v>
      </c>
      <c r="E131" s="46" t="s">
        <v>533</v>
      </c>
      <c r="F131" s="50"/>
      <c r="G131" s="50" t="s">
        <v>14</v>
      </c>
      <c r="H131" s="32">
        <v>10</v>
      </c>
      <c r="I131" s="26"/>
      <c r="J131" s="33"/>
      <c r="K131" s="34">
        <f t="shared" si="6"/>
        <v>0</v>
      </c>
      <c r="L131" s="35">
        <f t="shared" si="5"/>
        <v>0</v>
      </c>
    </row>
    <row r="132" spans="2:12" ht="15.5" x14ac:dyDescent="0.3">
      <c r="B132" s="31">
        <v>121</v>
      </c>
      <c r="C132" s="17" t="s">
        <v>335</v>
      </c>
      <c r="D132" s="30" t="s">
        <v>136</v>
      </c>
      <c r="E132" s="46" t="s">
        <v>534</v>
      </c>
      <c r="F132" s="50"/>
      <c r="G132" s="50" t="s">
        <v>14</v>
      </c>
      <c r="H132" s="32">
        <v>10</v>
      </c>
      <c r="I132" s="26"/>
      <c r="J132" s="33"/>
      <c r="K132" s="34">
        <f t="shared" si="6"/>
        <v>0</v>
      </c>
      <c r="L132" s="35">
        <f t="shared" si="5"/>
        <v>0</v>
      </c>
    </row>
    <row r="133" spans="2:12" ht="15.5" x14ac:dyDescent="0.3">
      <c r="B133" s="31">
        <v>122</v>
      </c>
      <c r="C133" s="17" t="s">
        <v>336</v>
      </c>
      <c r="D133" s="30" t="s">
        <v>137</v>
      </c>
      <c r="E133" s="46" t="s">
        <v>535</v>
      </c>
      <c r="F133" s="50"/>
      <c r="G133" s="50" t="s">
        <v>14</v>
      </c>
      <c r="H133" s="32">
        <v>20</v>
      </c>
      <c r="I133" s="26"/>
      <c r="J133" s="33"/>
      <c r="K133" s="34">
        <f t="shared" si="6"/>
        <v>0</v>
      </c>
      <c r="L133" s="35">
        <f t="shared" si="5"/>
        <v>0</v>
      </c>
    </row>
    <row r="134" spans="2:12" ht="15.5" x14ac:dyDescent="0.3">
      <c r="B134" s="31">
        <v>123</v>
      </c>
      <c r="C134" s="17" t="s">
        <v>337</v>
      </c>
      <c r="D134" s="30" t="s">
        <v>138</v>
      </c>
      <c r="E134" s="46" t="s">
        <v>536</v>
      </c>
      <c r="F134" s="50"/>
      <c r="G134" s="50" t="s">
        <v>14</v>
      </c>
      <c r="H134" s="32">
        <v>10</v>
      </c>
      <c r="I134" s="26"/>
      <c r="J134" s="33"/>
      <c r="K134" s="34">
        <f t="shared" si="6"/>
        <v>0</v>
      </c>
      <c r="L134" s="35">
        <f t="shared" si="5"/>
        <v>0</v>
      </c>
    </row>
    <row r="135" spans="2:12" ht="15.5" x14ac:dyDescent="0.3">
      <c r="B135" s="31">
        <v>124</v>
      </c>
      <c r="C135" s="17" t="s">
        <v>338</v>
      </c>
      <c r="D135" s="30" t="s">
        <v>139</v>
      </c>
      <c r="E135" s="46" t="s">
        <v>537</v>
      </c>
      <c r="F135" s="50"/>
      <c r="G135" s="50" t="s">
        <v>14</v>
      </c>
      <c r="H135" s="32">
        <v>10</v>
      </c>
      <c r="I135" s="26"/>
      <c r="J135" s="33"/>
      <c r="K135" s="34">
        <f t="shared" si="6"/>
        <v>0</v>
      </c>
      <c r="L135" s="35">
        <f t="shared" si="5"/>
        <v>0</v>
      </c>
    </row>
    <row r="136" spans="2:12" ht="15.5" x14ac:dyDescent="0.3">
      <c r="B136" s="31">
        <v>125</v>
      </c>
      <c r="C136" s="17" t="s">
        <v>339</v>
      </c>
      <c r="D136" s="30" t="s">
        <v>140</v>
      </c>
      <c r="E136" s="46" t="s">
        <v>538</v>
      </c>
      <c r="F136" s="50"/>
      <c r="G136" s="50" t="s">
        <v>14</v>
      </c>
      <c r="H136" s="32">
        <v>10</v>
      </c>
      <c r="I136" s="26"/>
      <c r="J136" s="33"/>
      <c r="K136" s="34">
        <f t="shared" si="6"/>
        <v>0</v>
      </c>
      <c r="L136" s="35">
        <f t="shared" si="5"/>
        <v>0</v>
      </c>
    </row>
    <row r="137" spans="2:12" ht="15.5" x14ac:dyDescent="0.3">
      <c r="B137" s="31">
        <v>126</v>
      </c>
      <c r="C137" s="17" t="s">
        <v>340</v>
      </c>
      <c r="D137" s="30" t="s">
        <v>141</v>
      </c>
      <c r="E137" s="46" t="s">
        <v>539</v>
      </c>
      <c r="F137" s="50"/>
      <c r="G137" s="50" t="s">
        <v>14</v>
      </c>
      <c r="H137" s="32">
        <v>10</v>
      </c>
      <c r="I137" s="26"/>
      <c r="J137" s="33"/>
      <c r="K137" s="34">
        <f t="shared" si="6"/>
        <v>0</v>
      </c>
      <c r="L137" s="35">
        <f t="shared" si="5"/>
        <v>0</v>
      </c>
    </row>
    <row r="138" spans="2:12" ht="15.5" x14ac:dyDescent="0.3">
      <c r="B138" s="31">
        <v>127</v>
      </c>
      <c r="C138" s="17" t="s">
        <v>341</v>
      </c>
      <c r="D138" s="30" t="s">
        <v>142</v>
      </c>
      <c r="E138" s="46" t="s">
        <v>540</v>
      </c>
      <c r="F138" s="50"/>
      <c r="G138" s="50" t="s">
        <v>14</v>
      </c>
      <c r="H138" s="32">
        <v>10</v>
      </c>
      <c r="I138" s="26"/>
      <c r="J138" s="33"/>
      <c r="K138" s="34">
        <f t="shared" si="6"/>
        <v>0</v>
      </c>
      <c r="L138" s="35">
        <f t="shared" si="5"/>
        <v>0</v>
      </c>
    </row>
    <row r="139" spans="2:12" ht="15.5" x14ac:dyDescent="0.3">
      <c r="B139" s="31">
        <v>128</v>
      </c>
      <c r="C139" s="17" t="s">
        <v>342</v>
      </c>
      <c r="D139" s="30" t="s">
        <v>143</v>
      </c>
      <c r="E139" s="46" t="s">
        <v>541</v>
      </c>
      <c r="F139" s="50"/>
      <c r="G139" s="50" t="s">
        <v>14</v>
      </c>
      <c r="H139" s="32">
        <v>10</v>
      </c>
      <c r="I139" s="26"/>
      <c r="J139" s="33"/>
      <c r="K139" s="34">
        <f t="shared" si="6"/>
        <v>0</v>
      </c>
      <c r="L139" s="35">
        <f t="shared" si="5"/>
        <v>0</v>
      </c>
    </row>
    <row r="140" spans="2:12" ht="15.5" x14ac:dyDescent="0.3">
      <c r="B140" s="31">
        <v>129</v>
      </c>
      <c r="C140" s="17" t="s">
        <v>343</v>
      </c>
      <c r="D140" s="30" t="s">
        <v>144</v>
      </c>
      <c r="E140" s="46" t="s">
        <v>542</v>
      </c>
      <c r="F140" s="50"/>
      <c r="G140" s="50" t="s">
        <v>14</v>
      </c>
      <c r="H140" s="32">
        <v>10</v>
      </c>
      <c r="I140" s="26"/>
      <c r="J140" s="33"/>
      <c r="K140" s="34">
        <f t="shared" si="6"/>
        <v>0</v>
      </c>
      <c r="L140" s="35">
        <f t="shared" ref="L140:L171" si="7">K140*H140</f>
        <v>0</v>
      </c>
    </row>
    <row r="141" spans="2:12" ht="15.5" x14ac:dyDescent="0.3">
      <c r="B141" s="31">
        <v>130</v>
      </c>
      <c r="C141" s="17" t="s">
        <v>344</v>
      </c>
      <c r="D141" s="30" t="s">
        <v>145</v>
      </c>
      <c r="E141" s="46" t="s">
        <v>543</v>
      </c>
      <c r="F141" s="50"/>
      <c r="G141" s="50" t="s">
        <v>14</v>
      </c>
      <c r="H141" s="32">
        <v>10</v>
      </c>
      <c r="I141" s="26"/>
      <c r="J141" s="33"/>
      <c r="K141" s="34">
        <f t="shared" si="6"/>
        <v>0</v>
      </c>
      <c r="L141" s="35">
        <f t="shared" si="7"/>
        <v>0</v>
      </c>
    </row>
    <row r="142" spans="2:12" ht="15.5" x14ac:dyDescent="0.3">
      <c r="B142" s="31">
        <v>131</v>
      </c>
      <c r="C142" s="17" t="s">
        <v>345</v>
      </c>
      <c r="D142" s="30" t="s">
        <v>146</v>
      </c>
      <c r="E142" s="46" t="s">
        <v>544</v>
      </c>
      <c r="F142" s="50"/>
      <c r="G142" s="50" t="s">
        <v>14</v>
      </c>
      <c r="H142" s="32">
        <v>15</v>
      </c>
      <c r="I142" s="26"/>
      <c r="J142" s="33"/>
      <c r="K142" s="34">
        <f t="shared" si="6"/>
        <v>0</v>
      </c>
      <c r="L142" s="35">
        <f t="shared" si="7"/>
        <v>0</v>
      </c>
    </row>
    <row r="143" spans="2:12" ht="15.5" x14ac:dyDescent="0.3">
      <c r="B143" s="31">
        <v>132</v>
      </c>
      <c r="C143" s="17" t="s">
        <v>346</v>
      </c>
      <c r="D143" s="30" t="s">
        <v>147</v>
      </c>
      <c r="E143" s="46" t="s">
        <v>545</v>
      </c>
      <c r="F143" s="50"/>
      <c r="G143" s="50" t="s">
        <v>14</v>
      </c>
      <c r="H143" s="32">
        <v>15</v>
      </c>
      <c r="I143" s="26"/>
      <c r="J143" s="33"/>
      <c r="K143" s="34">
        <f t="shared" si="6"/>
        <v>0</v>
      </c>
      <c r="L143" s="35">
        <f t="shared" si="7"/>
        <v>0</v>
      </c>
    </row>
    <row r="144" spans="2:12" ht="15.5" x14ac:dyDescent="0.3">
      <c r="B144" s="31">
        <v>133</v>
      </c>
      <c r="C144" s="17" t="s">
        <v>347</v>
      </c>
      <c r="D144" s="30" t="s">
        <v>148</v>
      </c>
      <c r="E144" s="46" t="s">
        <v>546</v>
      </c>
      <c r="F144" s="50"/>
      <c r="G144" s="50" t="s">
        <v>14</v>
      </c>
      <c r="H144" s="32">
        <v>15</v>
      </c>
      <c r="I144" s="26"/>
      <c r="J144" s="33"/>
      <c r="K144" s="34">
        <f t="shared" si="6"/>
        <v>0</v>
      </c>
      <c r="L144" s="35">
        <f t="shared" si="7"/>
        <v>0</v>
      </c>
    </row>
    <row r="145" spans="2:12" ht="15.5" x14ac:dyDescent="0.3">
      <c r="B145" s="31">
        <v>134</v>
      </c>
      <c r="C145" s="17" t="s">
        <v>348</v>
      </c>
      <c r="D145" s="30" t="s">
        <v>149</v>
      </c>
      <c r="E145" s="46" t="s">
        <v>547</v>
      </c>
      <c r="F145" s="50"/>
      <c r="G145" s="50" t="s">
        <v>14</v>
      </c>
      <c r="H145" s="32">
        <v>15</v>
      </c>
      <c r="I145" s="26"/>
      <c r="J145" s="33"/>
      <c r="K145" s="34">
        <f t="shared" si="6"/>
        <v>0</v>
      </c>
      <c r="L145" s="35">
        <f t="shared" si="7"/>
        <v>0</v>
      </c>
    </row>
    <row r="146" spans="2:12" ht="15.5" x14ac:dyDescent="0.3">
      <c r="B146" s="31">
        <v>135</v>
      </c>
      <c r="C146" s="17" t="s">
        <v>349</v>
      </c>
      <c r="D146" s="30" t="s">
        <v>150</v>
      </c>
      <c r="E146" s="46" t="s">
        <v>548</v>
      </c>
      <c r="F146" s="50"/>
      <c r="G146" s="50" t="s">
        <v>14</v>
      </c>
      <c r="H146" s="32">
        <v>15</v>
      </c>
      <c r="I146" s="26"/>
      <c r="J146" s="33"/>
      <c r="K146" s="34">
        <f t="shared" si="6"/>
        <v>0</v>
      </c>
      <c r="L146" s="35">
        <f t="shared" si="7"/>
        <v>0</v>
      </c>
    </row>
    <row r="147" spans="2:12" ht="15.5" x14ac:dyDescent="0.3">
      <c r="B147" s="31">
        <v>136</v>
      </c>
      <c r="C147" s="17" t="s">
        <v>350</v>
      </c>
      <c r="D147" s="30" t="s">
        <v>151</v>
      </c>
      <c r="E147" s="46" t="s">
        <v>549</v>
      </c>
      <c r="F147" s="50"/>
      <c r="G147" s="50" t="s">
        <v>14</v>
      </c>
      <c r="H147" s="32">
        <v>15</v>
      </c>
      <c r="I147" s="26"/>
      <c r="J147" s="33"/>
      <c r="K147" s="34">
        <f t="shared" si="6"/>
        <v>0</v>
      </c>
      <c r="L147" s="35">
        <f t="shared" si="7"/>
        <v>0</v>
      </c>
    </row>
    <row r="148" spans="2:12" ht="15.5" x14ac:dyDescent="0.3">
      <c r="B148" s="31">
        <v>137</v>
      </c>
      <c r="C148" s="17" t="s">
        <v>351</v>
      </c>
      <c r="D148" s="30" t="s">
        <v>152</v>
      </c>
      <c r="E148" s="46" t="s">
        <v>550</v>
      </c>
      <c r="F148" s="50"/>
      <c r="G148" s="50" t="s">
        <v>14</v>
      </c>
      <c r="H148" s="32">
        <v>15</v>
      </c>
      <c r="I148" s="26"/>
      <c r="J148" s="33"/>
      <c r="K148" s="34">
        <f t="shared" si="6"/>
        <v>0</v>
      </c>
      <c r="L148" s="35">
        <f t="shared" si="7"/>
        <v>0</v>
      </c>
    </row>
    <row r="149" spans="2:12" ht="15.5" x14ac:dyDescent="0.3">
      <c r="B149" s="31">
        <v>138</v>
      </c>
      <c r="C149" s="17" t="s">
        <v>352</v>
      </c>
      <c r="D149" s="30" t="s">
        <v>153</v>
      </c>
      <c r="E149" s="46" t="s">
        <v>551</v>
      </c>
      <c r="F149" s="50"/>
      <c r="G149" s="50" t="s">
        <v>14</v>
      </c>
      <c r="H149" s="32">
        <v>15</v>
      </c>
      <c r="I149" s="26"/>
      <c r="J149" s="33"/>
      <c r="K149" s="34">
        <f t="shared" si="6"/>
        <v>0</v>
      </c>
      <c r="L149" s="35">
        <f t="shared" si="7"/>
        <v>0</v>
      </c>
    </row>
    <row r="150" spans="2:12" ht="15.5" x14ac:dyDescent="0.3">
      <c r="B150" s="31">
        <v>139</v>
      </c>
      <c r="C150" s="17" t="s">
        <v>353</v>
      </c>
      <c r="D150" s="30" t="s">
        <v>154</v>
      </c>
      <c r="E150" s="46" t="s">
        <v>552</v>
      </c>
      <c r="F150" s="50"/>
      <c r="G150" s="50" t="s">
        <v>14</v>
      </c>
      <c r="H150" s="32">
        <v>15</v>
      </c>
      <c r="I150" s="26"/>
      <c r="J150" s="33"/>
      <c r="K150" s="34">
        <f t="shared" si="6"/>
        <v>0</v>
      </c>
      <c r="L150" s="35">
        <f t="shared" si="7"/>
        <v>0</v>
      </c>
    </row>
    <row r="151" spans="2:12" ht="15.5" x14ac:dyDescent="0.3">
      <c r="B151" s="31">
        <v>140</v>
      </c>
      <c r="C151" s="17" t="s">
        <v>354</v>
      </c>
      <c r="D151" s="30" t="s">
        <v>155</v>
      </c>
      <c r="E151" s="46" t="s">
        <v>553</v>
      </c>
      <c r="F151" s="50"/>
      <c r="G151" s="50" t="s">
        <v>14</v>
      </c>
      <c r="H151" s="32">
        <v>15</v>
      </c>
      <c r="I151" s="26"/>
      <c r="J151" s="33"/>
      <c r="K151" s="34">
        <f t="shared" si="6"/>
        <v>0</v>
      </c>
      <c r="L151" s="35">
        <f t="shared" si="7"/>
        <v>0</v>
      </c>
    </row>
    <row r="152" spans="2:12" ht="15.5" x14ac:dyDescent="0.3">
      <c r="B152" s="31">
        <v>141</v>
      </c>
      <c r="C152" s="17" t="s">
        <v>355</v>
      </c>
      <c r="D152" s="30" t="s">
        <v>156</v>
      </c>
      <c r="E152" s="46" t="s">
        <v>554</v>
      </c>
      <c r="F152" s="50"/>
      <c r="G152" s="50" t="s">
        <v>14</v>
      </c>
      <c r="H152" s="32">
        <v>15</v>
      </c>
      <c r="I152" s="26"/>
      <c r="J152" s="33"/>
      <c r="K152" s="34">
        <f t="shared" si="6"/>
        <v>0</v>
      </c>
      <c r="L152" s="35">
        <f t="shared" si="7"/>
        <v>0</v>
      </c>
    </row>
    <row r="153" spans="2:12" ht="15.5" x14ac:dyDescent="0.3">
      <c r="B153" s="31">
        <v>142</v>
      </c>
      <c r="C153" s="17" t="s">
        <v>356</v>
      </c>
      <c r="D153" s="30" t="s">
        <v>157</v>
      </c>
      <c r="E153" s="46" t="s">
        <v>555</v>
      </c>
      <c r="F153" s="50"/>
      <c r="G153" s="50" t="s">
        <v>14</v>
      </c>
      <c r="H153" s="32">
        <v>10</v>
      </c>
      <c r="I153" s="26"/>
      <c r="J153" s="33"/>
      <c r="K153" s="34">
        <f t="shared" si="6"/>
        <v>0</v>
      </c>
      <c r="L153" s="35">
        <f t="shared" si="7"/>
        <v>0</v>
      </c>
    </row>
    <row r="154" spans="2:12" ht="15.5" x14ac:dyDescent="0.3">
      <c r="B154" s="31">
        <v>143</v>
      </c>
      <c r="C154" s="17" t="s">
        <v>357</v>
      </c>
      <c r="D154" s="30" t="s">
        <v>158</v>
      </c>
      <c r="E154" s="46" t="s">
        <v>556</v>
      </c>
      <c r="F154" s="50"/>
      <c r="G154" s="50" t="s">
        <v>14</v>
      </c>
      <c r="H154" s="32">
        <v>10</v>
      </c>
      <c r="I154" s="26"/>
      <c r="J154" s="33"/>
      <c r="K154" s="34">
        <f t="shared" si="6"/>
        <v>0</v>
      </c>
      <c r="L154" s="35">
        <f t="shared" si="7"/>
        <v>0</v>
      </c>
    </row>
    <row r="155" spans="2:12" ht="15.5" x14ac:dyDescent="0.3">
      <c r="B155" s="31">
        <v>144</v>
      </c>
      <c r="C155" s="17" t="s">
        <v>358</v>
      </c>
      <c r="D155" s="30" t="s">
        <v>159</v>
      </c>
      <c r="E155" s="46" t="s">
        <v>557</v>
      </c>
      <c r="F155" s="50"/>
      <c r="G155" s="50" t="s">
        <v>14</v>
      </c>
      <c r="H155" s="32">
        <v>10</v>
      </c>
      <c r="I155" s="26"/>
      <c r="J155" s="33"/>
      <c r="K155" s="34">
        <f t="shared" si="6"/>
        <v>0</v>
      </c>
      <c r="L155" s="35">
        <f t="shared" si="7"/>
        <v>0</v>
      </c>
    </row>
    <row r="156" spans="2:12" ht="15.5" x14ac:dyDescent="0.3">
      <c r="B156" s="31">
        <v>145</v>
      </c>
      <c r="C156" s="17" t="s">
        <v>359</v>
      </c>
      <c r="D156" s="30" t="s">
        <v>160</v>
      </c>
      <c r="E156" s="46" t="s">
        <v>558</v>
      </c>
      <c r="F156" s="50"/>
      <c r="G156" s="50" t="s">
        <v>14</v>
      </c>
      <c r="H156" s="32">
        <v>10</v>
      </c>
      <c r="I156" s="26"/>
      <c r="J156" s="33"/>
      <c r="K156" s="34">
        <f t="shared" si="6"/>
        <v>0</v>
      </c>
      <c r="L156" s="35">
        <f t="shared" si="7"/>
        <v>0</v>
      </c>
    </row>
    <row r="157" spans="2:12" ht="15.5" x14ac:dyDescent="0.3">
      <c r="B157" s="31">
        <v>146</v>
      </c>
      <c r="C157" s="17" t="s">
        <v>360</v>
      </c>
      <c r="D157" s="30" t="s">
        <v>161</v>
      </c>
      <c r="E157" s="46" t="s">
        <v>559</v>
      </c>
      <c r="F157" s="50"/>
      <c r="G157" s="50" t="s">
        <v>14</v>
      </c>
      <c r="H157" s="32">
        <v>10</v>
      </c>
      <c r="I157" s="26"/>
      <c r="J157" s="33"/>
      <c r="K157" s="34">
        <f t="shared" si="6"/>
        <v>0</v>
      </c>
      <c r="L157" s="35">
        <f t="shared" si="7"/>
        <v>0</v>
      </c>
    </row>
    <row r="158" spans="2:12" ht="15.5" x14ac:dyDescent="0.3">
      <c r="B158" s="31">
        <v>147</v>
      </c>
      <c r="C158" s="17" t="s">
        <v>361</v>
      </c>
      <c r="D158" s="30" t="s">
        <v>162</v>
      </c>
      <c r="E158" s="46" t="s">
        <v>560</v>
      </c>
      <c r="F158" s="50"/>
      <c r="G158" s="50" t="s">
        <v>14</v>
      </c>
      <c r="H158" s="32">
        <v>5</v>
      </c>
      <c r="I158" s="26"/>
      <c r="J158" s="33"/>
      <c r="K158" s="34">
        <f t="shared" si="6"/>
        <v>0</v>
      </c>
      <c r="L158" s="35">
        <f t="shared" si="7"/>
        <v>0</v>
      </c>
    </row>
    <row r="159" spans="2:12" ht="15.5" x14ac:dyDescent="0.3">
      <c r="B159" s="31">
        <v>148</v>
      </c>
      <c r="C159" s="17" t="s">
        <v>362</v>
      </c>
      <c r="D159" s="30" t="s">
        <v>163</v>
      </c>
      <c r="E159" s="46" t="s">
        <v>561</v>
      </c>
      <c r="F159" s="50"/>
      <c r="G159" s="50" t="s">
        <v>14</v>
      </c>
      <c r="H159" s="32">
        <v>5</v>
      </c>
      <c r="I159" s="26"/>
      <c r="J159" s="33"/>
      <c r="K159" s="34">
        <f t="shared" si="6"/>
        <v>0</v>
      </c>
      <c r="L159" s="35">
        <f t="shared" si="7"/>
        <v>0</v>
      </c>
    </row>
    <row r="160" spans="2:12" ht="15.5" x14ac:dyDescent="0.3">
      <c r="B160" s="31">
        <v>149</v>
      </c>
      <c r="C160" s="17" t="s">
        <v>363</v>
      </c>
      <c r="D160" s="30" t="s">
        <v>164</v>
      </c>
      <c r="E160" s="46" t="s">
        <v>562</v>
      </c>
      <c r="F160" s="50"/>
      <c r="G160" s="50" t="s">
        <v>14</v>
      </c>
      <c r="H160" s="32">
        <v>5</v>
      </c>
      <c r="I160" s="26"/>
      <c r="J160" s="33"/>
      <c r="K160" s="34">
        <f t="shared" si="6"/>
        <v>0</v>
      </c>
      <c r="L160" s="35">
        <f t="shared" si="7"/>
        <v>0</v>
      </c>
    </row>
    <row r="161" spans="2:12" ht="15.5" x14ac:dyDescent="0.3">
      <c r="B161" s="31">
        <v>150</v>
      </c>
      <c r="C161" s="17" t="s">
        <v>364</v>
      </c>
      <c r="D161" s="30" t="s">
        <v>165</v>
      </c>
      <c r="E161" s="46" t="s">
        <v>563</v>
      </c>
      <c r="F161" s="50"/>
      <c r="G161" s="50" t="s">
        <v>14</v>
      </c>
      <c r="H161" s="32">
        <v>2</v>
      </c>
      <c r="I161" s="26"/>
      <c r="J161" s="33"/>
      <c r="K161" s="34">
        <f t="shared" si="6"/>
        <v>0</v>
      </c>
      <c r="L161" s="35">
        <f t="shared" si="7"/>
        <v>0</v>
      </c>
    </row>
    <row r="162" spans="2:12" ht="15.5" x14ac:dyDescent="0.3">
      <c r="B162" s="31">
        <v>151</v>
      </c>
      <c r="C162" s="17" t="s">
        <v>365</v>
      </c>
      <c r="D162" s="30" t="s">
        <v>166</v>
      </c>
      <c r="E162" s="46" t="s">
        <v>564</v>
      </c>
      <c r="F162" s="50"/>
      <c r="G162" s="50" t="s">
        <v>414</v>
      </c>
      <c r="H162" s="32">
        <v>10</v>
      </c>
      <c r="I162" s="26"/>
      <c r="J162" s="33"/>
      <c r="K162" s="34">
        <f t="shared" si="6"/>
        <v>0</v>
      </c>
      <c r="L162" s="35">
        <f t="shared" si="7"/>
        <v>0</v>
      </c>
    </row>
    <row r="163" spans="2:12" ht="15.5" x14ac:dyDescent="0.3">
      <c r="B163" s="31">
        <v>152</v>
      </c>
      <c r="C163" s="17" t="s">
        <v>366</v>
      </c>
      <c r="D163" s="30" t="s">
        <v>167</v>
      </c>
      <c r="E163" s="46" t="s">
        <v>565</v>
      </c>
      <c r="F163" s="50"/>
      <c r="G163" s="50" t="s">
        <v>414</v>
      </c>
      <c r="H163" s="32">
        <v>10</v>
      </c>
      <c r="I163" s="26"/>
      <c r="J163" s="33"/>
      <c r="K163" s="34">
        <f t="shared" si="6"/>
        <v>0</v>
      </c>
      <c r="L163" s="35">
        <f t="shared" si="7"/>
        <v>0</v>
      </c>
    </row>
    <row r="164" spans="2:12" ht="15.5" x14ac:dyDescent="0.3">
      <c r="B164" s="31">
        <v>153</v>
      </c>
      <c r="C164" s="17" t="s">
        <v>367</v>
      </c>
      <c r="D164" s="30" t="s">
        <v>168</v>
      </c>
      <c r="E164" s="46" t="s">
        <v>566</v>
      </c>
      <c r="F164" s="50"/>
      <c r="G164" s="50" t="s">
        <v>14</v>
      </c>
      <c r="H164" s="32">
        <v>5</v>
      </c>
      <c r="I164" s="26"/>
      <c r="J164" s="33"/>
      <c r="K164" s="34">
        <f t="shared" si="6"/>
        <v>0</v>
      </c>
      <c r="L164" s="35">
        <f t="shared" si="7"/>
        <v>0</v>
      </c>
    </row>
    <row r="165" spans="2:12" ht="15.5" x14ac:dyDescent="0.3">
      <c r="B165" s="31">
        <v>154</v>
      </c>
      <c r="C165" s="17" t="s">
        <v>368</v>
      </c>
      <c r="D165" s="30" t="s">
        <v>169</v>
      </c>
      <c r="E165" s="46" t="s">
        <v>567</v>
      </c>
      <c r="F165" s="50"/>
      <c r="G165" s="50" t="s">
        <v>14</v>
      </c>
      <c r="H165" s="32">
        <v>5</v>
      </c>
      <c r="I165" s="26"/>
      <c r="J165" s="33"/>
      <c r="K165" s="34">
        <f t="shared" si="6"/>
        <v>0</v>
      </c>
      <c r="L165" s="35">
        <f t="shared" si="7"/>
        <v>0</v>
      </c>
    </row>
    <row r="166" spans="2:12" ht="28" x14ac:dyDescent="0.3">
      <c r="B166" s="31">
        <v>155</v>
      </c>
      <c r="C166" s="17" t="s">
        <v>369</v>
      </c>
      <c r="D166" s="30" t="s">
        <v>170</v>
      </c>
      <c r="E166" s="46" t="s">
        <v>568</v>
      </c>
      <c r="F166" s="50"/>
      <c r="G166" s="50" t="s">
        <v>14</v>
      </c>
      <c r="H166" s="32">
        <v>5</v>
      </c>
      <c r="I166" s="26"/>
      <c r="J166" s="33"/>
      <c r="K166" s="34">
        <f t="shared" si="6"/>
        <v>0</v>
      </c>
      <c r="L166" s="35">
        <f t="shared" si="7"/>
        <v>0</v>
      </c>
    </row>
    <row r="167" spans="2:12" ht="28" x14ac:dyDescent="0.3">
      <c r="B167" s="31">
        <v>156</v>
      </c>
      <c r="C167" s="17" t="s">
        <v>370</v>
      </c>
      <c r="D167" s="30" t="s">
        <v>171</v>
      </c>
      <c r="E167" s="46" t="s">
        <v>569</v>
      </c>
      <c r="F167" s="50"/>
      <c r="G167" s="50" t="s">
        <v>14</v>
      </c>
      <c r="H167" s="32">
        <v>5</v>
      </c>
      <c r="I167" s="26"/>
      <c r="J167" s="33"/>
      <c r="K167" s="34">
        <f t="shared" si="6"/>
        <v>0</v>
      </c>
      <c r="L167" s="35">
        <f t="shared" si="7"/>
        <v>0</v>
      </c>
    </row>
    <row r="168" spans="2:12" ht="28" x14ac:dyDescent="0.3">
      <c r="B168" s="31">
        <v>157</v>
      </c>
      <c r="C168" s="17" t="s">
        <v>371</v>
      </c>
      <c r="D168" s="30" t="s">
        <v>172</v>
      </c>
      <c r="E168" s="46" t="s">
        <v>570</v>
      </c>
      <c r="F168" s="50"/>
      <c r="G168" s="50" t="s">
        <v>14</v>
      </c>
      <c r="H168" s="32">
        <v>5</v>
      </c>
      <c r="I168" s="26"/>
      <c r="J168" s="33"/>
      <c r="K168" s="34">
        <f t="shared" si="6"/>
        <v>0</v>
      </c>
      <c r="L168" s="35">
        <f t="shared" si="7"/>
        <v>0</v>
      </c>
    </row>
    <row r="169" spans="2:12" ht="15.5" x14ac:dyDescent="0.3">
      <c r="B169" s="31">
        <v>158</v>
      </c>
      <c r="C169" s="17" t="s">
        <v>372</v>
      </c>
      <c r="D169" s="30" t="s">
        <v>173</v>
      </c>
      <c r="E169" s="46" t="s">
        <v>571</v>
      </c>
      <c r="F169" s="50"/>
      <c r="G169" s="50" t="s">
        <v>14</v>
      </c>
      <c r="H169" s="32">
        <v>10</v>
      </c>
      <c r="I169" s="26"/>
      <c r="J169" s="33"/>
      <c r="K169" s="34">
        <f t="shared" si="6"/>
        <v>0</v>
      </c>
      <c r="L169" s="35">
        <f t="shared" si="7"/>
        <v>0</v>
      </c>
    </row>
    <row r="170" spans="2:12" ht="15.5" x14ac:dyDescent="0.3">
      <c r="B170" s="31">
        <v>159</v>
      </c>
      <c r="C170" s="17" t="s">
        <v>373</v>
      </c>
      <c r="D170" s="30" t="s">
        <v>174</v>
      </c>
      <c r="E170" s="46" t="s">
        <v>572</v>
      </c>
      <c r="F170" s="50"/>
      <c r="G170" s="50" t="s">
        <v>14</v>
      </c>
      <c r="H170" s="32">
        <v>60</v>
      </c>
      <c r="I170" s="26"/>
      <c r="J170" s="33"/>
      <c r="K170" s="34">
        <f t="shared" si="6"/>
        <v>0</v>
      </c>
      <c r="L170" s="35">
        <f t="shared" si="7"/>
        <v>0</v>
      </c>
    </row>
    <row r="171" spans="2:12" ht="15.5" x14ac:dyDescent="0.3">
      <c r="B171" s="31">
        <v>160</v>
      </c>
      <c r="C171" s="17" t="s">
        <v>374</v>
      </c>
      <c r="D171" s="30" t="s">
        <v>175</v>
      </c>
      <c r="E171" s="46" t="s">
        <v>573</v>
      </c>
      <c r="F171" s="50"/>
      <c r="G171" s="50" t="s">
        <v>14</v>
      </c>
      <c r="H171" s="32">
        <v>60</v>
      </c>
      <c r="I171" s="26"/>
      <c r="J171" s="33"/>
      <c r="K171" s="34">
        <f t="shared" si="6"/>
        <v>0</v>
      </c>
      <c r="L171" s="35">
        <f t="shared" si="7"/>
        <v>0</v>
      </c>
    </row>
    <row r="172" spans="2:12" ht="15.5" x14ac:dyDescent="0.3">
      <c r="B172" s="31">
        <v>161</v>
      </c>
      <c r="C172" s="17" t="s">
        <v>375</v>
      </c>
      <c r="D172" s="30" t="s">
        <v>176</v>
      </c>
      <c r="E172" s="46" t="s">
        <v>574</v>
      </c>
      <c r="F172" s="50"/>
      <c r="G172" s="50" t="s">
        <v>14</v>
      </c>
      <c r="H172" s="32">
        <v>50</v>
      </c>
      <c r="I172" s="26"/>
      <c r="J172" s="33"/>
      <c r="K172" s="34">
        <f t="shared" si="6"/>
        <v>0</v>
      </c>
      <c r="L172" s="35">
        <f t="shared" ref="L172:L203" si="8">K172*H172</f>
        <v>0</v>
      </c>
    </row>
    <row r="173" spans="2:12" ht="15.5" x14ac:dyDescent="0.3">
      <c r="B173" s="31">
        <v>162</v>
      </c>
      <c r="C173" s="17" t="s">
        <v>376</v>
      </c>
      <c r="D173" s="30" t="s">
        <v>177</v>
      </c>
      <c r="E173" s="46" t="s">
        <v>575</v>
      </c>
      <c r="F173" s="50"/>
      <c r="G173" s="50" t="s">
        <v>14</v>
      </c>
      <c r="H173" s="32">
        <v>10</v>
      </c>
      <c r="I173" s="26"/>
      <c r="J173" s="33"/>
      <c r="K173" s="34">
        <f t="shared" si="6"/>
        <v>0</v>
      </c>
      <c r="L173" s="35">
        <f t="shared" si="8"/>
        <v>0</v>
      </c>
    </row>
    <row r="174" spans="2:12" ht="15.5" x14ac:dyDescent="0.3">
      <c r="B174" s="31">
        <v>163</v>
      </c>
      <c r="C174" s="17" t="s">
        <v>377</v>
      </c>
      <c r="D174" s="30" t="s">
        <v>178</v>
      </c>
      <c r="E174" s="46" t="s">
        <v>576</v>
      </c>
      <c r="F174" s="50"/>
      <c r="G174" s="50" t="s">
        <v>14</v>
      </c>
      <c r="H174" s="32">
        <v>10</v>
      </c>
      <c r="I174" s="26"/>
      <c r="J174" s="33"/>
      <c r="K174" s="34">
        <f t="shared" si="6"/>
        <v>0</v>
      </c>
      <c r="L174" s="35">
        <f t="shared" si="8"/>
        <v>0</v>
      </c>
    </row>
    <row r="175" spans="2:12" ht="15.5" x14ac:dyDescent="0.3">
      <c r="B175" s="31">
        <v>164</v>
      </c>
      <c r="C175" s="17" t="s">
        <v>378</v>
      </c>
      <c r="D175" s="30" t="s">
        <v>179</v>
      </c>
      <c r="E175" s="46" t="s">
        <v>577</v>
      </c>
      <c r="F175" s="50"/>
      <c r="G175" s="50" t="s">
        <v>14</v>
      </c>
      <c r="H175" s="32">
        <v>10</v>
      </c>
      <c r="I175" s="26"/>
      <c r="J175" s="33"/>
      <c r="K175" s="34">
        <f t="shared" si="6"/>
        <v>0</v>
      </c>
      <c r="L175" s="35">
        <f t="shared" si="8"/>
        <v>0</v>
      </c>
    </row>
    <row r="176" spans="2:12" ht="15.5" x14ac:dyDescent="0.3">
      <c r="B176" s="31">
        <v>165</v>
      </c>
      <c r="C176" s="17" t="s">
        <v>379</v>
      </c>
      <c r="D176" s="30" t="s">
        <v>180</v>
      </c>
      <c r="E176" s="46" t="s">
        <v>578</v>
      </c>
      <c r="F176" s="50"/>
      <c r="G176" s="50" t="s">
        <v>14</v>
      </c>
      <c r="H176" s="32">
        <v>50</v>
      </c>
      <c r="I176" s="26"/>
      <c r="J176" s="33"/>
      <c r="K176" s="34">
        <f t="shared" si="6"/>
        <v>0</v>
      </c>
      <c r="L176" s="35">
        <f t="shared" si="8"/>
        <v>0</v>
      </c>
    </row>
    <row r="177" spans="2:12" ht="15.5" x14ac:dyDescent="0.3">
      <c r="B177" s="31">
        <v>166</v>
      </c>
      <c r="C177" s="17" t="s">
        <v>380</v>
      </c>
      <c r="D177" s="30" t="s">
        <v>181</v>
      </c>
      <c r="E177" s="46" t="s">
        <v>579</v>
      </c>
      <c r="F177" s="50"/>
      <c r="G177" s="50" t="s">
        <v>14</v>
      </c>
      <c r="H177" s="32">
        <v>50</v>
      </c>
      <c r="I177" s="26"/>
      <c r="J177" s="33"/>
      <c r="K177" s="34">
        <f t="shared" si="6"/>
        <v>0</v>
      </c>
      <c r="L177" s="35">
        <f t="shared" si="8"/>
        <v>0</v>
      </c>
    </row>
    <row r="178" spans="2:12" ht="15.5" x14ac:dyDescent="0.3">
      <c r="B178" s="31">
        <v>167</v>
      </c>
      <c r="C178" s="17" t="s">
        <v>381</v>
      </c>
      <c r="D178" s="30" t="s">
        <v>182</v>
      </c>
      <c r="E178" s="46" t="s">
        <v>580</v>
      </c>
      <c r="F178" s="50"/>
      <c r="G178" s="50" t="s">
        <v>14</v>
      </c>
      <c r="H178" s="32">
        <v>50</v>
      </c>
      <c r="I178" s="26"/>
      <c r="J178" s="33"/>
      <c r="K178" s="34">
        <f t="shared" si="6"/>
        <v>0</v>
      </c>
      <c r="L178" s="35">
        <f t="shared" si="8"/>
        <v>0</v>
      </c>
    </row>
    <row r="179" spans="2:12" ht="15.5" x14ac:dyDescent="0.3">
      <c r="B179" s="31">
        <v>168</v>
      </c>
      <c r="C179" s="17" t="s">
        <v>382</v>
      </c>
      <c r="D179" s="30" t="s">
        <v>183</v>
      </c>
      <c r="E179" s="46" t="s">
        <v>581</v>
      </c>
      <c r="F179" s="50"/>
      <c r="G179" s="50" t="s">
        <v>14</v>
      </c>
      <c r="H179" s="32">
        <v>20</v>
      </c>
      <c r="I179" s="26"/>
      <c r="J179" s="33"/>
      <c r="K179" s="34">
        <f t="shared" si="6"/>
        <v>0</v>
      </c>
      <c r="L179" s="35">
        <f t="shared" si="8"/>
        <v>0</v>
      </c>
    </row>
    <row r="180" spans="2:12" ht="15.5" x14ac:dyDescent="0.3">
      <c r="B180" s="31">
        <v>169</v>
      </c>
      <c r="C180" s="17" t="s">
        <v>383</v>
      </c>
      <c r="D180" s="30" t="s">
        <v>184</v>
      </c>
      <c r="E180" s="46" t="s">
        <v>582</v>
      </c>
      <c r="F180" s="50"/>
      <c r="G180" s="50" t="s">
        <v>14</v>
      </c>
      <c r="H180" s="32">
        <v>20</v>
      </c>
      <c r="I180" s="26"/>
      <c r="J180" s="33"/>
      <c r="K180" s="34">
        <f t="shared" si="6"/>
        <v>0</v>
      </c>
      <c r="L180" s="35">
        <f t="shared" si="8"/>
        <v>0</v>
      </c>
    </row>
    <row r="181" spans="2:12" ht="15.5" x14ac:dyDescent="0.3">
      <c r="B181" s="31">
        <v>170</v>
      </c>
      <c r="C181" s="17" t="s">
        <v>384</v>
      </c>
      <c r="D181" s="30" t="s">
        <v>185</v>
      </c>
      <c r="E181" s="46" t="s">
        <v>583</v>
      </c>
      <c r="F181" s="50"/>
      <c r="G181" s="50" t="s">
        <v>14</v>
      </c>
      <c r="H181" s="32">
        <v>20</v>
      </c>
      <c r="I181" s="26"/>
      <c r="J181" s="33"/>
      <c r="K181" s="34">
        <f t="shared" ref="K181:K210" si="9">I181-(I181*J181)</f>
        <v>0</v>
      </c>
      <c r="L181" s="35">
        <f t="shared" si="8"/>
        <v>0</v>
      </c>
    </row>
    <row r="182" spans="2:12" ht="15.5" x14ac:dyDescent="0.3">
      <c r="B182" s="31">
        <v>171</v>
      </c>
      <c r="C182" s="17" t="s">
        <v>385</v>
      </c>
      <c r="D182" s="30" t="s">
        <v>186</v>
      </c>
      <c r="E182" s="46" t="s">
        <v>584</v>
      </c>
      <c r="F182" s="50"/>
      <c r="G182" s="50" t="s">
        <v>14</v>
      </c>
      <c r="H182" s="32">
        <v>100</v>
      </c>
      <c r="I182" s="26"/>
      <c r="J182" s="33"/>
      <c r="K182" s="34">
        <f t="shared" si="9"/>
        <v>0</v>
      </c>
      <c r="L182" s="35">
        <f t="shared" si="8"/>
        <v>0</v>
      </c>
    </row>
    <row r="183" spans="2:12" ht="15.5" x14ac:dyDescent="0.3">
      <c r="B183" s="31">
        <v>172</v>
      </c>
      <c r="C183" s="17" t="s">
        <v>386</v>
      </c>
      <c r="D183" s="30" t="s">
        <v>187</v>
      </c>
      <c r="E183" s="46" t="s">
        <v>585</v>
      </c>
      <c r="F183" s="50"/>
      <c r="G183" s="50" t="s">
        <v>14</v>
      </c>
      <c r="H183" s="32">
        <v>100</v>
      </c>
      <c r="I183" s="26"/>
      <c r="J183" s="33"/>
      <c r="K183" s="34">
        <f t="shared" si="9"/>
        <v>0</v>
      </c>
      <c r="L183" s="35">
        <f t="shared" si="8"/>
        <v>0</v>
      </c>
    </row>
    <row r="184" spans="2:12" ht="15.5" x14ac:dyDescent="0.3">
      <c r="B184" s="31">
        <v>173</v>
      </c>
      <c r="C184" s="17" t="s">
        <v>387</v>
      </c>
      <c r="D184" s="30" t="s">
        <v>188</v>
      </c>
      <c r="E184" s="46" t="s">
        <v>586</v>
      </c>
      <c r="F184" s="50"/>
      <c r="G184" s="50" t="s">
        <v>14</v>
      </c>
      <c r="H184" s="32">
        <v>100</v>
      </c>
      <c r="I184" s="26"/>
      <c r="J184" s="33"/>
      <c r="K184" s="34">
        <f t="shared" si="9"/>
        <v>0</v>
      </c>
      <c r="L184" s="35">
        <f t="shared" si="8"/>
        <v>0</v>
      </c>
    </row>
    <row r="185" spans="2:12" ht="15.5" x14ac:dyDescent="0.3">
      <c r="B185" s="31">
        <v>174</v>
      </c>
      <c r="C185" s="17" t="s">
        <v>388</v>
      </c>
      <c r="D185" s="30" t="s">
        <v>189</v>
      </c>
      <c r="E185" s="46" t="s">
        <v>587</v>
      </c>
      <c r="F185" s="50"/>
      <c r="G185" s="50" t="s">
        <v>14</v>
      </c>
      <c r="H185" s="32">
        <v>100</v>
      </c>
      <c r="I185" s="26"/>
      <c r="J185" s="33"/>
      <c r="K185" s="34">
        <f t="shared" si="9"/>
        <v>0</v>
      </c>
      <c r="L185" s="35">
        <f t="shared" si="8"/>
        <v>0</v>
      </c>
    </row>
    <row r="186" spans="2:12" ht="15.5" x14ac:dyDescent="0.3">
      <c r="B186" s="31">
        <v>175</v>
      </c>
      <c r="C186" s="17" t="s">
        <v>389</v>
      </c>
      <c r="D186" s="30" t="s">
        <v>190</v>
      </c>
      <c r="E186" s="46" t="s">
        <v>588</v>
      </c>
      <c r="F186" s="50"/>
      <c r="G186" s="50" t="s">
        <v>14</v>
      </c>
      <c r="H186" s="32">
        <v>100</v>
      </c>
      <c r="I186" s="26"/>
      <c r="J186" s="33"/>
      <c r="K186" s="34">
        <f t="shared" si="9"/>
        <v>0</v>
      </c>
      <c r="L186" s="35">
        <f t="shared" si="8"/>
        <v>0</v>
      </c>
    </row>
    <row r="187" spans="2:12" ht="15.5" x14ac:dyDescent="0.3">
      <c r="B187" s="31">
        <v>176</v>
      </c>
      <c r="C187" s="17" t="s">
        <v>390</v>
      </c>
      <c r="D187" s="30" t="s">
        <v>191</v>
      </c>
      <c r="E187" s="46" t="s">
        <v>589</v>
      </c>
      <c r="F187" s="50"/>
      <c r="G187" s="50" t="s">
        <v>14</v>
      </c>
      <c r="H187" s="32">
        <v>15</v>
      </c>
      <c r="I187" s="26"/>
      <c r="J187" s="33"/>
      <c r="K187" s="34">
        <f t="shared" si="9"/>
        <v>0</v>
      </c>
      <c r="L187" s="35">
        <f t="shared" si="8"/>
        <v>0</v>
      </c>
    </row>
    <row r="188" spans="2:12" ht="15.5" x14ac:dyDescent="0.3">
      <c r="B188" s="31">
        <v>177</v>
      </c>
      <c r="C188" s="17" t="s">
        <v>391</v>
      </c>
      <c r="D188" s="30" t="s">
        <v>192</v>
      </c>
      <c r="E188" s="46" t="s">
        <v>590</v>
      </c>
      <c r="F188" s="50"/>
      <c r="G188" s="50" t="s">
        <v>14</v>
      </c>
      <c r="H188" s="32">
        <v>15</v>
      </c>
      <c r="I188" s="26"/>
      <c r="J188" s="33"/>
      <c r="K188" s="34">
        <f t="shared" si="9"/>
        <v>0</v>
      </c>
      <c r="L188" s="35">
        <f t="shared" si="8"/>
        <v>0</v>
      </c>
    </row>
    <row r="189" spans="2:12" ht="15.5" x14ac:dyDescent="0.3">
      <c r="B189" s="31">
        <v>178</v>
      </c>
      <c r="C189" s="17" t="s">
        <v>392</v>
      </c>
      <c r="D189" s="30" t="s">
        <v>193</v>
      </c>
      <c r="E189" s="46" t="s">
        <v>591</v>
      </c>
      <c r="F189" s="50"/>
      <c r="G189" s="50" t="s">
        <v>14</v>
      </c>
      <c r="H189" s="32">
        <v>15</v>
      </c>
      <c r="I189" s="26"/>
      <c r="J189" s="33"/>
      <c r="K189" s="34">
        <f t="shared" si="9"/>
        <v>0</v>
      </c>
      <c r="L189" s="35">
        <f t="shared" si="8"/>
        <v>0</v>
      </c>
    </row>
    <row r="190" spans="2:12" ht="15.5" x14ac:dyDescent="0.3">
      <c r="B190" s="31">
        <v>179</v>
      </c>
      <c r="C190" s="17" t="s">
        <v>393</v>
      </c>
      <c r="D190" s="30" t="s">
        <v>194</v>
      </c>
      <c r="E190" s="46" t="s">
        <v>592</v>
      </c>
      <c r="F190" s="50"/>
      <c r="G190" s="50" t="s">
        <v>14</v>
      </c>
      <c r="H190" s="32">
        <v>15</v>
      </c>
      <c r="I190" s="26"/>
      <c r="J190" s="33"/>
      <c r="K190" s="34">
        <f t="shared" si="9"/>
        <v>0</v>
      </c>
      <c r="L190" s="35">
        <f t="shared" si="8"/>
        <v>0</v>
      </c>
    </row>
    <row r="191" spans="2:12" ht="15.5" x14ac:dyDescent="0.3">
      <c r="B191" s="31">
        <v>180</v>
      </c>
      <c r="C191" s="17" t="s">
        <v>394</v>
      </c>
      <c r="D191" s="30" t="s">
        <v>195</v>
      </c>
      <c r="E191" s="46" t="s">
        <v>593</v>
      </c>
      <c r="F191" s="50"/>
      <c r="G191" s="50" t="s">
        <v>14</v>
      </c>
      <c r="H191" s="32">
        <v>15</v>
      </c>
      <c r="I191" s="26"/>
      <c r="J191" s="33"/>
      <c r="K191" s="34">
        <f t="shared" si="9"/>
        <v>0</v>
      </c>
      <c r="L191" s="35">
        <f t="shared" si="8"/>
        <v>0</v>
      </c>
    </row>
    <row r="192" spans="2:12" ht="15.5" x14ac:dyDescent="0.3">
      <c r="B192" s="31">
        <v>181</v>
      </c>
      <c r="C192" s="17" t="s">
        <v>395</v>
      </c>
      <c r="D192" s="30" t="s">
        <v>196</v>
      </c>
      <c r="E192" s="46" t="s">
        <v>594</v>
      </c>
      <c r="F192" s="50"/>
      <c r="G192" s="50" t="s">
        <v>414</v>
      </c>
      <c r="H192" s="32">
        <v>300</v>
      </c>
      <c r="I192" s="26"/>
      <c r="J192" s="33"/>
      <c r="K192" s="34">
        <f t="shared" si="9"/>
        <v>0</v>
      </c>
      <c r="L192" s="35">
        <f t="shared" si="8"/>
        <v>0</v>
      </c>
    </row>
    <row r="193" spans="2:12" ht="15.5" x14ac:dyDescent="0.3">
      <c r="B193" s="31">
        <v>182</v>
      </c>
      <c r="C193" s="17" t="s">
        <v>396</v>
      </c>
      <c r="D193" s="30" t="s">
        <v>197</v>
      </c>
      <c r="E193" s="46" t="s">
        <v>595</v>
      </c>
      <c r="F193" s="50"/>
      <c r="G193" s="50" t="s">
        <v>414</v>
      </c>
      <c r="H193" s="32">
        <v>300</v>
      </c>
      <c r="I193" s="26"/>
      <c r="J193" s="33"/>
      <c r="K193" s="34">
        <f t="shared" si="9"/>
        <v>0</v>
      </c>
      <c r="L193" s="35">
        <f t="shared" si="8"/>
        <v>0</v>
      </c>
    </row>
    <row r="194" spans="2:12" ht="15.5" x14ac:dyDescent="0.3">
      <c r="B194" s="31">
        <v>183</v>
      </c>
      <c r="C194" s="17" t="s">
        <v>397</v>
      </c>
      <c r="D194" s="30" t="s">
        <v>198</v>
      </c>
      <c r="E194" s="46" t="s">
        <v>596</v>
      </c>
      <c r="F194" s="50"/>
      <c r="G194" s="50" t="s">
        <v>414</v>
      </c>
      <c r="H194" s="32">
        <v>300</v>
      </c>
      <c r="I194" s="26"/>
      <c r="J194" s="33"/>
      <c r="K194" s="34">
        <f t="shared" si="9"/>
        <v>0</v>
      </c>
      <c r="L194" s="35">
        <f t="shared" si="8"/>
        <v>0</v>
      </c>
    </row>
    <row r="195" spans="2:12" ht="15.5" x14ac:dyDescent="0.3">
      <c r="B195" s="31">
        <v>184</v>
      </c>
      <c r="C195" s="17" t="s">
        <v>398</v>
      </c>
      <c r="D195" s="30" t="s">
        <v>199</v>
      </c>
      <c r="E195" s="46" t="s">
        <v>597</v>
      </c>
      <c r="F195" s="50"/>
      <c r="G195" s="50" t="s">
        <v>414</v>
      </c>
      <c r="H195" s="32">
        <v>300</v>
      </c>
      <c r="I195" s="26"/>
      <c r="J195" s="33"/>
      <c r="K195" s="34">
        <f t="shared" si="9"/>
        <v>0</v>
      </c>
      <c r="L195" s="35">
        <f t="shared" si="8"/>
        <v>0</v>
      </c>
    </row>
    <row r="196" spans="2:12" ht="15.5" x14ac:dyDescent="0.3">
      <c r="B196" s="31">
        <v>185</v>
      </c>
      <c r="C196" s="17" t="s">
        <v>399</v>
      </c>
      <c r="D196" s="30" t="s">
        <v>200</v>
      </c>
      <c r="E196" s="46" t="s">
        <v>598</v>
      </c>
      <c r="F196" s="50"/>
      <c r="G196" s="50" t="s">
        <v>414</v>
      </c>
      <c r="H196" s="32">
        <v>300</v>
      </c>
      <c r="I196" s="26"/>
      <c r="J196" s="33"/>
      <c r="K196" s="34">
        <f t="shared" si="9"/>
        <v>0</v>
      </c>
      <c r="L196" s="35">
        <f t="shared" si="8"/>
        <v>0</v>
      </c>
    </row>
    <row r="197" spans="2:12" ht="15.5" x14ac:dyDescent="0.3">
      <c r="B197" s="31">
        <v>186</v>
      </c>
      <c r="C197" s="17" t="s">
        <v>400</v>
      </c>
      <c r="D197" s="30" t="s">
        <v>201</v>
      </c>
      <c r="E197" s="46" t="s">
        <v>599</v>
      </c>
      <c r="F197" s="50"/>
      <c r="G197" s="50" t="s">
        <v>414</v>
      </c>
      <c r="H197" s="32">
        <v>300</v>
      </c>
      <c r="I197" s="26"/>
      <c r="J197" s="33"/>
      <c r="K197" s="34">
        <f t="shared" si="9"/>
        <v>0</v>
      </c>
      <c r="L197" s="35">
        <f t="shared" si="8"/>
        <v>0</v>
      </c>
    </row>
    <row r="198" spans="2:12" ht="15.5" x14ac:dyDescent="0.3">
      <c r="B198" s="31">
        <v>187</v>
      </c>
      <c r="C198" s="17" t="s">
        <v>401</v>
      </c>
      <c r="D198" s="30" t="s">
        <v>202</v>
      </c>
      <c r="E198" s="46" t="s">
        <v>600</v>
      </c>
      <c r="F198" s="50"/>
      <c r="G198" s="50" t="s">
        <v>414</v>
      </c>
      <c r="H198" s="32">
        <v>300</v>
      </c>
      <c r="I198" s="26"/>
      <c r="J198" s="33"/>
      <c r="K198" s="34">
        <f t="shared" si="9"/>
        <v>0</v>
      </c>
      <c r="L198" s="35">
        <f t="shared" si="8"/>
        <v>0</v>
      </c>
    </row>
    <row r="199" spans="2:12" ht="15.5" x14ac:dyDescent="0.3">
      <c r="B199" s="31">
        <v>188</v>
      </c>
      <c r="C199" s="17" t="s">
        <v>402</v>
      </c>
      <c r="D199" s="30" t="s">
        <v>203</v>
      </c>
      <c r="E199" s="46" t="s">
        <v>601</v>
      </c>
      <c r="F199" s="50"/>
      <c r="G199" s="50" t="s">
        <v>414</v>
      </c>
      <c r="H199" s="32">
        <v>300</v>
      </c>
      <c r="I199" s="26"/>
      <c r="J199" s="33"/>
      <c r="K199" s="34">
        <f t="shared" si="9"/>
        <v>0</v>
      </c>
      <c r="L199" s="35">
        <f t="shared" si="8"/>
        <v>0</v>
      </c>
    </row>
    <row r="200" spans="2:12" ht="15.5" x14ac:dyDescent="0.3">
      <c r="B200" s="31">
        <v>189</v>
      </c>
      <c r="C200" s="17" t="s">
        <v>403</v>
      </c>
      <c r="D200" s="30" t="s">
        <v>204</v>
      </c>
      <c r="E200" s="46" t="s">
        <v>602</v>
      </c>
      <c r="F200" s="50"/>
      <c r="G200" s="50" t="s">
        <v>414</v>
      </c>
      <c r="H200" s="32">
        <v>300</v>
      </c>
      <c r="I200" s="26"/>
      <c r="J200" s="33"/>
      <c r="K200" s="34">
        <f t="shared" si="9"/>
        <v>0</v>
      </c>
      <c r="L200" s="35">
        <f t="shared" si="8"/>
        <v>0</v>
      </c>
    </row>
    <row r="201" spans="2:12" ht="15.5" x14ac:dyDescent="0.3">
      <c r="B201" s="31">
        <v>190</v>
      </c>
      <c r="C201" s="17" t="s">
        <v>404</v>
      </c>
      <c r="D201" s="30" t="s">
        <v>205</v>
      </c>
      <c r="E201" s="46" t="s">
        <v>603</v>
      </c>
      <c r="F201" s="50"/>
      <c r="G201" s="50" t="s">
        <v>414</v>
      </c>
      <c r="H201" s="32">
        <v>300</v>
      </c>
      <c r="I201" s="26"/>
      <c r="J201" s="33"/>
      <c r="K201" s="34">
        <f t="shared" si="9"/>
        <v>0</v>
      </c>
      <c r="L201" s="35">
        <f t="shared" si="8"/>
        <v>0</v>
      </c>
    </row>
    <row r="202" spans="2:12" ht="15.5" x14ac:dyDescent="0.3">
      <c r="B202" s="31">
        <v>191</v>
      </c>
      <c r="C202" s="17" t="s">
        <v>405</v>
      </c>
      <c r="D202" s="30" t="s">
        <v>206</v>
      </c>
      <c r="E202" s="46" t="s">
        <v>604</v>
      </c>
      <c r="F202" s="50"/>
      <c r="G202" s="50" t="s">
        <v>414</v>
      </c>
      <c r="H202" s="32">
        <v>300</v>
      </c>
      <c r="I202" s="26"/>
      <c r="J202" s="33"/>
      <c r="K202" s="34">
        <f t="shared" si="9"/>
        <v>0</v>
      </c>
      <c r="L202" s="35">
        <f t="shared" si="8"/>
        <v>0</v>
      </c>
    </row>
    <row r="203" spans="2:12" ht="15.5" x14ac:dyDescent="0.3">
      <c r="B203" s="31">
        <v>192</v>
      </c>
      <c r="C203" s="17" t="s">
        <v>406</v>
      </c>
      <c r="D203" s="30" t="s">
        <v>207</v>
      </c>
      <c r="E203" s="46" t="s">
        <v>605</v>
      </c>
      <c r="F203" s="50"/>
      <c r="G203" s="50" t="s">
        <v>414</v>
      </c>
      <c r="H203" s="32">
        <v>300</v>
      </c>
      <c r="I203" s="26"/>
      <c r="J203" s="33"/>
      <c r="K203" s="34">
        <f t="shared" si="9"/>
        <v>0</v>
      </c>
      <c r="L203" s="35">
        <f t="shared" si="8"/>
        <v>0</v>
      </c>
    </row>
    <row r="204" spans="2:12" ht="15.5" x14ac:dyDescent="0.3">
      <c r="B204" s="31">
        <v>193</v>
      </c>
      <c r="C204" s="17" t="s">
        <v>407</v>
      </c>
      <c r="D204" s="30" t="s">
        <v>208</v>
      </c>
      <c r="E204" s="46" t="s">
        <v>606</v>
      </c>
      <c r="F204" s="50"/>
      <c r="G204" s="50" t="s">
        <v>414</v>
      </c>
      <c r="H204" s="32">
        <v>300</v>
      </c>
      <c r="I204" s="26"/>
      <c r="J204" s="33"/>
      <c r="K204" s="34">
        <f t="shared" si="9"/>
        <v>0</v>
      </c>
      <c r="L204" s="35">
        <f t="shared" ref="L204:L210" si="10">K204*H204</f>
        <v>0</v>
      </c>
    </row>
    <row r="205" spans="2:12" ht="15.5" x14ac:dyDescent="0.3">
      <c r="B205" s="31">
        <v>194</v>
      </c>
      <c r="C205" s="17" t="s">
        <v>408</v>
      </c>
      <c r="D205" s="30" t="s">
        <v>209</v>
      </c>
      <c r="E205" s="46" t="s">
        <v>607</v>
      </c>
      <c r="F205" s="50"/>
      <c r="G205" s="50" t="s">
        <v>414</v>
      </c>
      <c r="H205" s="32">
        <v>3000</v>
      </c>
      <c r="I205" s="26"/>
      <c r="J205" s="33"/>
      <c r="K205" s="34">
        <f t="shared" si="9"/>
        <v>0</v>
      </c>
      <c r="L205" s="35">
        <f t="shared" si="10"/>
        <v>0</v>
      </c>
    </row>
    <row r="206" spans="2:12" ht="15.5" x14ac:dyDescent="0.3">
      <c r="B206" s="31">
        <v>195</v>
      </c>
      <c r="C206" s="17" t="s">
        <v>409</v>
      </c>
      <c r="D206" s="30" t="s">
        <v>210</v>
      </c>
      <c r="E206" s="46" t="s">
        <v>608</v>
      </c>
      <c r="F206" s="50"/>
      <c r="G206" s="50" t="s">
        <v>414</v>
      </c>
      <c r="H206" s="32">
        <v>300</v>
      </c>
      <c r="I206" s="26"/>
      <c r="J206" s="33"/>
      <c r="K206" s="34">
        <f t="shared" si="9"/>
        <v>0</v>
      </c>
      <c r="L206" s="35">
        <f t="shared" si="10"/>
        <v>0</v>
      </c>
    </row>
    <row r="207" spans="2:12" ht="15.5" x14ac:dyDescent="0.3">
      <c r="B207" s="31">
        <v>196</v>
      </c>
      <c r="C207" s="17" t="s">
        <v>410</v>
      </c>
      <c r="D207" s="30" t="s">
        <v>211</v>
      </c>
      <c r="E207" s="46" t="s">
        <v>609</v>
      </c>
      <c r="F207" s="50"/>
      <c r="G207" s="50" t="s">
        <v>414</v>
      </c>
      <c r="H207" s="32">
        <v>300</v>
      </c>
      <c r="I207" s="26"/>
      <c r="J207" s="33"/>
      <c r="K207" s="34">
        <f t="shared" si="9"/>
        <v>0</v>
      </c>
      <c r="L207" s="35">
        <f t="shared" si="10"/>
        <v>0</v>
      </c>
    </row>
    <row r="208" spans="2:12" ht="15.5" x14ac:dyDescent="0.3">
      <c r="B208" s="31">
        <v>197</v>
      </c>
      <c r="C208" s="17" t="s">
        <v>411</v>
      </c>
      <c r="D208" s="30" t="s">
        <v>212</v>
      </c>
      <c r="E208" s="46" t="s">
        <v>610</v>
      </c>
      <c r="F208" s="50"/>
      <c r="G208" s="50" t="s">
        <v>414</v>
      </c>
      <c r="H208" s="32">
        <v>300</v>
      </c>
      <c r="I208" s="26"/>
      <c r="J208" s="33"/>
      <c r="K208" s="34">
        <f t="shared" si="9"/>
        <v>0</v>
      </c>
      <c r="L208" s="35">
        <f t="shared" si="10"/>
        <v>0</v>
      </c>
    </row>
    <row r="209" spans="2:12" ht="15.5" x14ac:dyDescent="0.3">
      <c r="B209" s="31">
        <v>198</v>
      </c>
      <c r="C209" s="17" t="s">
        <v>412</v>
      </c>
      <c r="D209" s="30" t="s">
        <v>213</v>
      </c>
      <c r="E209" s="46" t="s">
        <v>611</v>
      </c>
      <c r="F209" s="50"/>
      <c r="G209" s="50" t="s">
        <v>414</v>
      </c>
      <c r="H209" s="32">
        <v>1000</v>
      </c>
      <c r="I209" s="26"/>
      <c r="J209" s="33"/>
      <c r="K209" s="34">
        <f t="shared" si="9"/>
        <v>0</v>
      </c>
      <c r="L209" s="35">
        <f t="shared" si="10"/>
        <v>0</v>
      </c>
    </row>
    <row r="210" spans="2:12" ht="15.5" x14ac:dyDescent="0.3">
      <c r="B210" s="31">
        <v>199</v>
      </c>
      <c r="C210" s="17" t="s">
        <v>413</v>
      </c>
      <c r="D210" s="30" t="s">
        <v>214</v>
      </c>
      <c r="E210" s="46" t="s">
        <v>612</v>
      </c>
      <c r="F210" s="50"/>
      <c r="G210" s="50" t="s">
        <v>415</v>
      </c>
      <c r="H210" s="32">
        <v>150</v>
      </c>
      <c r="I210" s="26"/>
      <c r="J210" s="33"/>
      <c r="K210" s="34">
        <f t="shared" si="9"/>
        <v>0</v>
      </c>
      <c r="L210" s="35">
        <f t="shared" si="10"/>
        <v>0</v>
      </c>
    </row>
    <row r="211" spans="2:12" x14ac:dyDescent="0.3">
      <c r="B211" s="18"/>
      <c r="C211" s="18"/>
      <c r="D211" s="55" t="s">
        <v>420</v>
      </c>
      <c r="E211" s="56"/>
      <c r="F211" s="56"/>
      <c r="G211" s="56"/>
      <c r="H211" s="56"/>
      <c r="I211" s="57"/>
      <c r="J211" s="27"/>
      <c r="K211" s="27"/>
      <c r="L211" s="8">
        <f>SUM(L12:L210)</f>
        <v>0</v>
      </c>
    </row>
    <row r="212" spans="2:12" x14ac:dyDescent="0.3">
      <c r="B212" s="18"/>
      <c r="C212" s="18"/>
      <c r="D212" s="58" t="s">
        <v>6</v>
      </c>
      <c r="E212" s="59"/>
      <c r="F212" s="59"/>
      <c r="G212" s="59"/>
      <c r="H212" s="59"/>
      <c r="I212" s="60"/>
      <c r="J212" s="19"/>
      <c r="K212" s="19"/>
      <c r="L212" s="20">
        <v>0.22</v>
      </c>
    </row>
    <row r="213" spans="2:12" x14ac:dyDescent="0.3">
      <c r="B213" s="18"/>
      <c r="C213" s="18"/>
      <c r="D213" s="61" t="s">
        <v>419</v>
      </c>
      <c r="E213" s="62"/>
      <c r="F213" s="62"/>
      <c r="G213" s="62"/>
      <c r="H213" s="62"/>
      <c r="I213" s="63"/>
      <c r="J213" s="21"/>
      <c r="K213" s="21"/>
      <c r="L213" s="22">
        <f>L211*1.22</f>
        <v>0</v>
      </c>
    </row>
    <row r="214" spans="2:12" x14ac:dyDescent="0.3">
      <c r="B214" s="18"/>
      <c r="C214" s="18"/>
      <c r="D214" s="23"/>
      <c r="E214" s="23"/>
      <c r="F214" s="23"/>
      <c r="G214" s="23"/>
      <c r="H214" s="23"/>
      <c r="I214" s="23"/>
      <c r="J214" s="23"/>
      <c r="K214" s="23"/>
      <c r="L214" s="24"/>
    </row>
    <row r="215" spans="2:12" x14ac:dyDescent="0.3">
      <c r="B215" s="18"/>
      <c r="C215" s="18"/>
      <c r="D215" s="23"/>
      <c r="E215" s="23"/>
      <c r="F215" s="23"/>
      <c r="G215" s="23"/>
      <c r="H215" s="23"/>
      <c r="I215" s="23"/>
      <c r="J215" s="23"/>
      <c r="K215" s="23"/>
      <c r="L215" s="24"/>
    </row>
    <row r="216" spans="2:12" x14ac:dyDescent="0.3">
      <c r="B216" s="5"/>
      <c r="C216" s="5"/>
      <c r="D216" s="4"/>
      <c r="E216" s="4"/>
      <c r="F216" s="4"/>
      <c r="G216" s="4"/>
      <c r="H216" s="4"/>
      <c r="I216" s="4"/>
      <c r="J216" s="4"/>
      <c r="K216" s="4"/>
      <c r="L216" s="4"/>
    </row>
    <row r="217" spans="2:12" x14ac:dyDescent="0.3">
      <c r="B217" s="5"/>
      <c r="C217" s="5"/>
      <c r="D217" s="4"/>
      <c r="E217" s="4"/>
      <c r="F217" s="4"/>
      <c r="G217" s="4"/>
      <c r="H217" s="4"/>
      <c r="I217" s="4"/>
      <c r="J217" s="4"/>
      <c r="K217" s="4"/>
      <c r="L217" s="4"/>
    </row>
    <row r="218" spans="2:12" x14ac:dyDescent="0.3">
      <c r="B218" s="5"/>
      <c r="C218" s="5"/>
      <c r="D218" s="4"/>
      <c r="E218" s="4"/>
      <c r="F218" s="4"/>
      <c r="G218" s="4"/>
      <c r="H218" s="4"/>
      <c r="I218" s="4"/>
      <c r="J218" s="4"/>
      <c r="K218" s="4"/>
      <c r="L218" s="4"/>
    </row>
    <row r="219" spans="2:12" x14ac:dyDescent="0.3">
      <c r="B219" s="5"/>
      <c r="C219" s="5"/>
      <c r="D219" s="9"/>
      <c r="E219" s="9"/>
      <c r="F219" s="9"/>
      <c r="G219" s="9"/>
      <c r="H219" s="9"/>
      <c r="I219" s="9"/>
      <c r="J219" s="9"/>
      <c r="K219" s="9"/>
      <c r="L219" s="9"/>
    </row>
    <row r="220" spans="2:12" x14ac:dyDescent="0.3">
      <c r="B220" s="5"/>
      <c r="C220" s="5"/>
      <c r="D220" s="10"/>
      <c r="E220" s="11"/>
      <c r="F220" s="11"/>
      <c r="G220" s="9"/>
      <c r="H220" s="9"/>
      <c r="I220" s="9"/>
      <c r="J220" s="9"/>
      <c r="K220" s="45"/>
      <c r="L220" s="45"/>
    </row>
    <row r="221" spans="2:12" x14ac:dyDescent="0.3">
      <c r="B221" s="12"/>
      <c r="C221" s="12"/>
      <c r="D221" s="13" t="s">
        <v>7</v>
      </c>
      <c r="E221" s="13"/>
      <c r="F221" s="13"/>
      <c r="G221" s="14"/>
      <c r="H221" s="14"/>
      <c r="I221" s="15" t="s">
        <v>8</v>
      </c>
      <c r="J221" s="15"/>
      <c r="K221" s="54" t="s">
        <v>9</v>
      </c>
      <c r="L221" s="54"/>
    </row>
  </sheetData>
  <sheetProtection formatCells="0" formatColumns="0" formatRows="0" selectLockedCells="1"/>
  <mergeCells count="8">
    <mergeCell ref="K221:L221"/>
    <mergeCell ref="D211:I211"/>
    <mergeCell ref="D212:I212"/>
    <mergeCell ref="D213:I213"/>
    <mergeCell ref="B4:L4"/>
    <mergeCell ref="B5:I5"/>
    <mergeCell ref="B7:L7"/>
    <mergeCell ref="B9:D9"/>
  </mergeCells>
  <pageMargins left="0.51181102362204722" right="0.51181102362204722" top="0.74803149606299213" bottom="0.74803149606299213" header="0.31496062992125984" footer="0.31496062992125984"/>
  <pageSetup paperSize="9" scale="37" fitToHeight="0" orientation="landscape" r:id="rId1"/>
  <ignoredErrors>
    <ignoredError sqref="K12:K210" unlockedFormula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Predračun!Tiskanje_naslovov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Manica Švagelj</cp:lastModifiedBy>
  <cp:lastPrinted>2026-06-18T12:27:45Z</cp:lastPrinted>
  <dcterms:created xsi:type="dcterms:W3CDTF">2015-12-10T14:21:36Z</dcterms:created>
  <dcterms:modified xsi:type="dcterms:W3CDTF">2026-06-18T12:27:50Z</dcterms:modified>
</cp:coreProperties>
</file>